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5\06_PPT_AM_S_06_25_110XXXXX_Osteosíntesis\TREBALL PPT\"/>
    </mc:Choice>
  </mc:AlternateContent>
  <bookViews>
    <workbookView xWindow="0" yWindow="0" windowWidth="28800" windowHeight="11400"/>
  </bookViews>
  <sheets>
    <sheet name="RESUM IMPORT PER PROCEDIMENT" sheetId="2" r:id="rId1"/>
  </sheets>
  <definedNames>
    <definedName name="_xlnm.Print_Area" localSheetId="0">'RESUM IMPORT PER PROCEDIMENT'!$A$1:$M$204</definedName>
    <definedName name="_xlnm.Print_Titles" localSheetId="0">'RESUM IMPORT PER PROCEDIMENT'!$2:$2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4" i="2" l="1"/>
  <c r="L176" i="2"/>
  <c r="L163" i="2"/>
  <c r="L142" i="2"/>
  <c r="L201" i="2"/>
  <c r="M201" i="2" s="1"/>
  <c r="L200" i="2"/>
  <c r="M200" i="2" s="1"/>
  <c r="L196" i="2"/>
  <c r="M196" i="2" s="1"/>
  <c r="L190" i="2" l="1"/>
  <c r="M190" i="2" s="1"/>
  <c r="M184" i="2"/>
  <c r="L180" i="2"/>
  <c r="M180" i="2" s="1"/>
  <c r="M176" i="2"/>
  <c r="L172" i="2"/>
  <c r="M172" i="2" s="1"/>
  <c r="M163" i="2"/>
  <c r="L154" i="2"/>
  <c r="M154" i="2" s="1"/>
  <c r="L149" i="2"/>
  <c r="M149" i="2" s="1"/>
  <c r="M142" i="2"/>
  <c r="L134" i="2"/>
  <c r="M134" i="2" s="1"/>
  <c r="L128" i="2"/>
  <c r="M128" i="2" s="1"/>
  <c r="L119" i="2"/>
  <c r="M119" i="2" s="1"/>
  <c r="L110" i="2"/>
  <c r="M110" i="2" s="1"/>
  <c r="L105" i="2"/>
  <c r="M105" i="2" s="1"/>
  <c r="L99" i="2"/>
  <c r="M99" i="2" s="1"/>
  <c r="L97" i="2"/>
  <c r="M97" i="2" s="1"/>
  <c r="L95" i="2"/>
  <c r="M95" i="2" s="1"/>
  <c r="L91" i="2"/>
  <c r="M91" i="2" s="1"/>
  <c r="L86" i="2"/>
  <c r="M86" i="2" s="1"/>
  <c r="L83" i="2"/>
  <c r="M83" i="2" s="1"/>
  <c r="L78" i="2"/>
  <c r="M78" i="2" s="1"/>
  <c r="L69" i="2"/>
  <c r="M69" i="2" s="1"/>
  <c r="L61" i="2"/>
  <c r="M61" i="2" s="1"/>
  <c r="L57" i="2"/>
  <c r="M57" i="2" s="1"/>
  <c r="L52" i="2"/>
  <c r="M52" i="2" s="1"/>
  <c r="L46" i="2"/>
  <c r="M46" i="2" s="1"/>
  <c r="L42" i="2"/>
  <c r="M42" i="2" s="1"/>
  <c r="L36" i="2"/>
  <c r="M36" i="2" s="1"/>
  <c r="L28" i="2"/>
  <c r="M28" i="2" s="1"/>
  <c r="L20" i="2"/>
  <c r="M20" i="2" s="1"/>
  <c r="L13" i="2"/>
  <c r="M13" i="2" s="1"/>
  <c r="L8" i="2"/>
  <c r="M8" i="2" s="1"/>
  <c r="L3" i="2"/>
  <c r="M3" i="2" s="1"/>
</calcChain>
</file>

<file path=xl/sharedStrings.xml><?xml version="1.0" encoding="utf-8"?>
<sst xmlns="http://schemas.openxmlformats.org/spreadsheetml/2006/main" count="642" uniqueCount="439">
  <si>
    <t>Lot</t>
  </si>
  <si>
    <t>Descripcio lot</t>
  </si>
  <si>
    <t xml:space="preserve">Codi agrupador </t>
  </si>
  <si>
    <t>Descripció codi agrupador</t>
  </si>
  <si>
    <t>Quantitat procediment</t>
  </si>
  <si>
    <t>Preu unitari component sense IVA</t>
  </si>
  <si>
    <t>Import procediment</t>
  </si>
  <si>
    <t>Sistema Osteosíntesis Fractura de Pelvis</t>
  </si>
  <si>
    <t>999203166</t>
  </si>
  <si>
    <t xml:space="preserve">A - Placa per a sínfisis pèlvica per a osteosíntesis pelvis baix perfil, varies mides
</t>
  </si>
  <si>
    <t>999203167</t>
  </si>
  <si>
    <t xml:space="preserve">A - Placa de reconstrucció pelvis corbes (C, J) per a osteosíntesis pelvis baix perfil, varies mides
</t>
  </si>
  <si>
    <t>999203168</t>
  </si>
  <si>
    <t xml:space="preserve">A - Cargol cortical Ø3,5mm per a osteosíntesis pelvis baix perfil, vàries longituds
</t>
  </si>
  <si>
    <t>999203169</t>
  </si>
  <si>
    <t xml:space="preserve">A - Cargols esponjosa Ø3,5mm per a osteosíntesis pelvis baix perfil, vàries longituds
</t>
  </si>
  <si>
    <t>999203170</t>
  </si>
  <si>
    <t xml:space="preserve">A - Cargols de bloqueig  Ø3,5mm per a osteosíntesis pelvis baix perfil, vàries longituds
</t>
  </si>
  <si>
    <t>Opcional</t>
  </si>
  <si>
    <t>Enclavat  placa lliscant (DHS) d'acer</t>
  </si>
  <si>
    <t>999203172</t>
  </si>
  <si>
    <t xml:space="preserve">A - Claus placa diferents angulacions 125º,130º,135º,140º, per sistema enclavat placa lliscant (DHS), acer/titani vàries longituds
</t>
  </si>
  <si>
    <t>999203171</t>
  </si>
  <si>
    <t xml:space="preserve">A - Cargols cefàlics per sistema enclavat placa lliscant (DHS), acer/titani, varies mides
</t>
  </si>
  <si>
    <t>999203173</t>
  </si>
  <si>
    <t xml:space="preserve">A - Cargol cortical Ø4,5mm per sistema enclavat placa lliscant (DHS), acer/titani vàries longituds
</t>
  </si>
  <si>
    <t>999203174</t>
  </si>
  <si>
    <t xml:space="preserve">A - Cargols compressió per sistema enclavat placa lliscant (DHS)acer/titanivàries mides
</t>
  </si>
  <si>
    <t>999203175</t>
  </si>
  <si>
    <t xml:space="preserve">A - Agulles Kirschner per sistema enclavat placa lliscant (DHS),vàries mides
</t>
  </si>
  <si>
    <t xml:space="preserve">Sistema Osteosíntesis pel tractament de fractures basicervicals i transcervicals de titani </t>
  </si>
  <si>
    <t>999203176</t>
  </si>
  <si>
    <t xml:space="preserve">A - Claus intramedul·lars curts per fémur proximal Ø entre 9mm i 12mm,angulacions 125º,130º,135º, pel tractament de fractures basicervicals i transcervicals, acer/titani, vàries longituds
</t>
  </si>
  <si>
    <t>999203177</t>
  </si>
  <si>
    <t xml:space="preserve">A - Claus intramedul·lars llargs per fémur proximal Ø entre 9mm i 12mm,angulacions 125º,130º,135º, pel tractament de fractures basicervicals i transcervicals, acer/titani, vàries longituds
</t>
  </si>
  <si>
    <t>999203178</t>
  </si>
  <si>
    <t xml:space="preserve">A - Cargol cefàlic per a clau intramedul·lar femoral, pel tractament de fractures basicervicals i transcervicals, acer/titani, varies mides
</t>
  </si>
  <si>
    <t>999203179</t>
  </si>
  <si>
    <t xml:space="preserve">A - Cargol d'enforrellat distal Ø5,5mm, pel tractament de fractures basicervicals i transcervicals acer/titani, vàries longituds
</t>
  </si>
  <si>
    <t>999203181</t>
  </si>
  <si>
    <t xml:space="preserve">A - Agulles Kirschner pel tractament de fractures basicervicals i transcervicals, varies mides
</t>
  </si>
  <si>
    <t>999203182</t>
  </si>
  <si>
    <t xml:space="preserve">A - Cargols antirotatori pel tractament de fractures basicervicals i transcervicals acer/titani, varies mides
</t>
  </si>
  <si>
    <t>999203180</t>
  </si>
  <si>
    <t xml:space="preserve">A - Taps per tractament de fractures basicervicals i transcervicals, varies mides
</t>
  </si>
  <si>
    <t>opcional</t>
  </si>
  <si>
    <t xml:space="preserve">Enclavat endomedul.lar de femur proximal per fractures pertrocanterees i subtrocanterees de titani </t>
  </si>
  <si>
    <t>999203183</t>
  </si>
  <si>
    <t xml:space="preserve">A - Clau intramedul·lar canulat anterògrad femoral amb enforrellat proximal intertrocantèric, Ø de 8mm fins a 14mm, per a enclavat endomedul·lar de femur proximal per fractures pertrocanterees i subtrocanterees, acer/titani, vàries longituds
</t>
  </si>
  <si>
    <t>999203184</t>
  </si>
  <si>
    <t xml:space="preserve">A - Clau intramedul·lar canulat anterògrad femoral de reconstrucció o cèrvico cefàlic, Ø de 8mm fins a 14mm, per a enclavat endomedul·lar de femur proximal per fractures pertrocanterees i subtrocanterees, acer/titani, vàries longituds
</t>
  </si>
  <si>
    <t>999203189</t>
  </si>
  <si>
    <t xml:space="preserve">A - Clau intramedul·lar canulat retrògrad femoral amb possibilitat d'enforrellat distal en diferents plans, Ø de 8mm fins a 14mm, per fractures pertrocanterees i subtrocanterees, acer/titani, vàries longituds
</t>
  </si>
  <si>
    <t>999203185</t>
  </si>
  <si>
    <t xml:space="preserve">A - Cargols d’enforrellat proximal, per a enclavat endomedul·lar de femur proximal per fractures pertrocanterees i subtrocanterees, acer/titani, varies mides 
</t>
  </si>
  <si>
    <t>999203186</t>
  </si>
  <si>
    <t xml:space="preserve">A - Cargols d’enforrellat distal, per a enclavat endomedul·lar de femur proximal per fractures pertrocanterees i subtrocanterees, acer/titani, varies mides
</t>
  </si>
  <si>
    <t>999203188</t>
  </si>
  <si>
    <t xml:space="preserve">A - Agulles Kirschner per a enclavat endomedul·lar de femur proximal per fractures pertrocanterees i subtrocanterees, varies mides
</t>
  </si>
  <si>
    <t>999203190</t>
  </si>
  <si>
    <t xml:space="preserve">A - Cargols d’enforrellat proximal i distal per a enclavat endomedul·lar de femur proximal per fractures pertrocanterees i subtrocanterees, acer/titani, varies mides
</t>
  </si>
  <si>
    <t>999203187</t>
  </si>
  <si>
    <t xml:space="preserve">A - Taps per a enclavat endomedul·lar de femur proximal per fractures pertrocanterees i subtrocanterees, varies mides
</t>
  </si>
  <si>
    <t xml:space="preserve">Enclavat endomedul.lar de femur Anterograd i retrogad Diafisari en Titani </t>
  </si>
  <si>
    <t>999203191</t>
  </si>
  <si>
    <t xml:space="preserve">A - Clau intramedul·lar canulat anterògrad femoral amb enforrellat proximal intertrocantèric, Ø de 8mm fins a 14mm, per a enclavat endomedul·lar de femur anterògrad i retrògad diafisari, acer/titani, vàries longituds
</t>
  </si>
  <si>
    <t>999203192</t>
  </si>
  <si>
    <t xml:space="preserve">A - Clau intramedul·lar canulat anterògrad femoral de reconstrucció o cèrvico cefàlic, Ø de 8mm fins a 14mm, per a enclavat endomedul·lar de femur anterògrad i retrògad diafisari, acer/titani, vàries longituds
</t>
  </si>
  <si>
    <t>999203197</t>
  </si>
  <si>
    <t>A - Clau intramedul·lar canulat retrògrad femoral amb possibilitat d'enforrellat distal en diferents plans, Ø de 8mm fins a 14mm, per a enclavat endomedul·lar de femur anterògrad i retrògad diafisari, acer/titani, vàries longituds</t>
  </si>
  <si>
    <t>999203193</t>
  </si>
  <si>
    <t xml:space="preserve">A - Cargols d’enforrellat proximal per a enclavat endomedul·lar de femur anterògrad i retrògad diafisari, acer/titani, varies mides
</t>
  </si>
  <si>
    <t>999203194</t>
  </si>
  <si>
    <t xml:space="preserve">A - Cargols d’enforrellat distal per a enclavat endomedul·lar de femur anterògrad i retrògad diafisari, acer/titani, varies mides
</t>
  </si>
  <si>
    <t>999203195</t>
  </si>
  <si>
    <t xml:space="preserve">A - Taps per a enclavat endomedul·lar de femur anterògrad i retrògad diafisari, varies mides
</t>
  </si>
  <si>
    <t>999203196</t>
  </si>
  <si>
    <t xml:space="preserve">A - Agulles Kirschner per a enclavat endomedul·lar de femur anterògrad i retrògad diafisari, varies mides
</t>
  </si>
  <si>
    <t>999203198</t>
  </si>
  <si>
    <t>A - Cargols d’enforrellat proximal i distal per a enclavat endomedul·lar de femur anterògrad i retrògad diafisari, acer/titani, varies mides</t>
  </si>
  <si>
    <t>Sistemes plaques per a femur proximal d'acer/titani</t>
  </si>
  <si>
    <t>999203199</t>
  </si>
  <si>
    <t>A - Placa preformada anatòmica femoral proximal amb capacitat d’inserció mitjançant arc guiat acer/titani, Ø4,5mm vàries longituds</t>
  </si>
  <si>
    <t>999203200</t>
  </si>
  <si>
    <t>A - Placa preformada anatòmica femoral distal Ø4,5mm amb capacitat d’inserció mitjançant guia per cirurgia percutània i arc guiat, amb cargols corresponents, acer/titani, vàries longituds</t>
  </si>
  <si>
    <t>999203201</t>
  </si>
  <si>
    <t>A - Placa rectes, Ø4,5mm, per a femur proximal, acer/titani, vàries longituds</t>
  </si>
  <si>
    <t>999203202</t>
  </si>
  <si>
    <t>A - Cargols de bloqueig per a placa femur proximal, Øentre 4mm i 5mm, acer/titani, vàries longituds</t>
  </si>
  <si>
    <t>A - Cargols cortical per a placa femur proximal, Ø entre 4mm i 5mm, acer/titani, vàries longituds</t>
  </si>
  <si>
    <t>A - Cargols esponjosa femur proximal, acer/titani, vàries mides</t>
  </si>
  <si>
    <t xml:space="preserve">Sistema Osteotomia de Genoll titani </t>
  </si>
  <si>
    <t>999203204</t>
  </si>
  <si>
    <t>A - Placa osteotomia de genoll, acer/titani, varies mides</t>
  </si>
  <si>
    <t>999203205</t>
  </si>
  <si>
    <t>A - Cargols bloquejats a placa, per a osteotomia de genoll, acer/titani, varies mides</t>
  </si>
  <si>
    <t>999203206</t>
  </si>
  <si>
    <t>A - Cargol cortical osteotomia genoll, acer/titani, varies mides</t>
  </si>
  <si>
    <t>999203207</t>
  </si>
  <si>
    <t>A - Cargols esponjosa osteotomia genoll, acer/titani, varies mides</t>
  </si>
  <si>
    <t>Sistema Osteosíntesi meseta tibial d'acer/titani</t>
  </si>
  <si>
    <t>999203208</t>
  </si>
  <si>
    <t xml:space="preserve">A-Placa preconformada anatòmica per tibia proximal lateral, Ø4,5mm, amb possibilitat d’inserció mitjançant guía per cirurgia percutània, per a osteosíntesi meseta tibial, acer/titani v/m
</t>
  </si>
  <si>
    <t>999203209</t>
  </si>
  <si>
    <t xml:space="preserve">A-Placa preconformada anatòmica per tibia proximal lateral i medial, Ø3,5mm, per a osteosíntesi meseta tibial, acer/titani v/m
</t>
  </si>
  <si>
    <t>999203210</t>
  </si>
  <si>
    <t xml:space="preserve">A-Cargols corticals per placa, per a osteosíntesi meseta tibial, titani, v/m
</t>
  </si>
  <si>
    <t>999203211</t>
  </si>
  <si>
    <t xml:space="preserve">A-Cargols bloqueig a placa, per a osteosíntesi meseta tibial, acer/titani v/m
</t>
  </si>
  <si>
    <t>999203212</t>
  </si>
  <si>
    <t xml:space="preserve">A-Agulles Kirschner per a osteosíntesi meseta tibial, v/m
</t>
  </si>
  <si>
    <t>999203213</t>
  </si>
  <si>
    <t xml:space="preserve">A-Cargols bloqueig angle variable, per a osteosíntesi meseta tibial, acer/titani v/m
</t>
  </si>
  <si>
    <t>Sistema plaques per a femur distal.</t>
  </si>
  <si>
    <t>999203214</t>
  </si>
  <si>
    <t>A - Placa preformada anatòmica femoral distal amb capacitat d’inserció mitjançant guia per cirurgia percutània i arc guiat, amb cargols corresponents, Ø4,5mm, per a femur distal, acer/titani, vàries longituds</t>
  </si>
  <si>
    <t>999203215</t>
  </si>
  <si>
    <t>A - Placa recta per a femur distal, Ø4,5mm,acer/titani, varies mides</t>
  </si>
  <si>
    <t>999203216</t>
  </si>
  <si>
    <t>A - Cargols de bloqueig per a placa femur distal, Ø entre 4mm i 5mm, acer/titani,  vàries longituds</t>
  </si>
  <si>
    <t>999203217</t>
  </si>
  <si>
    <t>A - Cargols cortical per a placa femur distal, Ø entre 4mm i 5mm, acer/titani,  vàries longituds</t>
  </si>
  <si>
    <t>999203218</t>
  </si>
  <si>
    <t>A - Cargols esponjosa per a placa femur distal, acer/titani, varies mides</t>
  </si>
  <si>
    <t>Enclavat endomedul.lar de tibia (titani)</t>
  </si>
  <si>
    <t>999203219</t>
  </si>
  <si>
    <t>A - Clau intramedul·lar canul·lat de tibia amb enforrellat proximal i distal amb múltiples direccions, Ø 8mm fins a 14mm, acer/titani, vàries longituds</t>
  </si>
  <si>
    <t>999203220</t>
  </si>
  <si>
    <t>A - Cargols d'enforrellat proximal i distal, per a enclavat endomedul·lar de tibia, acer/titani, varies mides</t>
  </si>
  <si>
    <t>999203221</t>
  </si>
  <si>
    <t>A - Taps per a enclavat endomedul·lar de tibia, varies mides</t>
  </si>
  <si>
    <t>999203222</t>
  </si>
  <si>
    <t xml:space="preserve">A - Agulles Kirschner per a enclavat endomedul·lar de tibia, varies mides
</t>
  </si>
  <si>
    <t>Sistema Osteosíntesi piló tibial d'acer/titani</t>
  </si>
  <si>
    <t>999203223</t>
  </si>
  <si>
    <t>A - Placa preconformada anatòmica per tibia distal anterolateral, Ø3,5mm, per a osteosíntesi piló tibial, acer/ acer/titani, varies mides</t>
  </si>
  <si>
    <t>999203224</t>
  </si>
  <si>
    <t>A - Placa preconformada anatòmica per tibia distal medial, Ø3,5mm, per a osteosíntesi piló tibial, acer/ acer/titani, varies mides</t>
  </si>
  <si>
    <t>999203225</t>
  </si>
  <si>
    <t>A - Placa preconformada anatòmica per tibia distal posterior Ø3,5mm, per a osteosíntesi piló tibial, acer/titani, varies mides</t>
  </si>
  <si>
    <t>999203226</t>
  </si>
  <si>
    <t>A - Placa preconformada anatòmica per tibia distal anterior i anteromedial, Ø3,5mm, acer/titani, varies mides</t>
  </si>
  <si>
    <t>999203227</t>
  </si>
  <si>
    <t>A - Cargol de bloqueix Ø2,5mm a Ø4mm, per a osteosíntesi piló tibial, acer/titani, varies mides</t>
  </si>
  <si>
    <t>999203228</t>
  </si>
  <si>
    <t>A - Cargol cortical Ø2,5mm a Ø4mm, per a osteosíntesi piló tibial, acer/titani, varies mides</t>
  </si>
  <si>
    <t>999203229</t>
  </si>
  <si>
    <t>A - Agulles Kirschner per a osteosíntesi piló tibial, varies mides</t>
  </si>
  <si>
    <t>999203230</t>
  </si>
  <si>
    <t>A - Cargols bloqueig angle variable, per a osteosíntesi piló tibial, acer/titani, varies mides</t>
  </si>
  <si>
    <t>Sistema Osteosíntesi fractures per peroné d'acer/titani</t>
  </si>
  <si>
    <t>999203231</t>
  </si>
  <si>
    <t>A - Placa 1/3 de canya Ø3,5mm, per a osteosíntesi fractures de peroné, vàries longituds</t>
  </si>
  <si>
    <t>999203232</t>
  </si>
  <si>
    <t>A - Placa preconformada anatòmica per màl·leol peroneal lateral, Ø3,5mm, per a osteosíntesi fractures de peroné, acer/titani vàries longituds</t>
  </si>
  <si>
    <t>999203233</t>
  </si>
  <si>
    <t>A - Placa preconformada anatòmica per màl·leol peroneal posterior, Ø3,5mm, acer/titani vàries longituds</t>
  </si>
  <si>
    <t>999203234</t>
  </si>
  <si>
    <t>A - Cargol cortical Ø 3,5mm, per a osteosíntesi fractures de peroné acer/titani, vàries mides</t>
  </si>
  <si>
    <t>999203235</t>
  </si>
  <si>
    <t>A - Cargol bloqueig Ø3,5mm, per a osteosíntesi fractures de peroné acer/titani, vàries mides</t>
  </si>
  <si>
    <t>999203236</t>
  </si>
  <si>
    <t>A - Cargols esponjosa per a osteosíntesi fractures de peroné, acer/titani, varies mides</t>
  </si>
  <si>
    <t>999203237</t>
  </si>
  <si>
    <t>A - Agulles Kirschner per a osteosíntesi fractures de peroné, varies mides</t>
  </si>
  <si>
    <t>999203238</t>
  </si>
  <si>
    <t>A - Cargols bloqueig angle variable, per a osteosíntesi fractures de peroné acer/titani, varies mides</t>
  </si>
  <si>
    <t>999200241</t>
  </si>
  <si>
    <t>A - Equip per a osteosíntesis de petits fragments,vàries mides i models.</t>
  </si>
  <si>
    <t>Sistema Osteosíntesis per calcáni de titani/acer</t>
  </si>
  <si>
    <t>999203239</t>
  </si>
  <si>
    <t>A - Placa preconformada per fractura de calcani, acer/titani, vàries longituds</t>
  </si>
  <si>
    <t>999203240</t>
  </si>
  <si>
    <t>A - Cargols de bloqueig per calcani, acer/titani, varies mides</t>
  </si>
  <si>
    <t>999203241</t>
  </si>
  <si>
    <t>A - Cargols convencionals per calcani, acer/titani, varies mides</t>
  </si>
  <si>
    <t>A - Agulles Kirschner osteosíntesis per calcáni vàries mides</t>
  </si>
  <si>
    <t>999203243</t>
  </si>
  <si>
    <t>A - Cargols bloqueig angle variable, osteosíntesis per calcáni, acer/titani, varies mides</t>
  </si>
  <si>
    <t>Sistema Osteosíntesis el peu acer/titani</t>
  </si>
  <si>
    <t>999203244</t>
  </si>
  <si>
    <t>A - Placa recta en T, en Y, en H i condílea per fractura òssos del peu, de Ø2,0mm a Ø2,7mm, acer/titani, vàries longituds</t>
  </si>
  <si>
    <t>999203245</t>
  </si>
  <si>
    <t>A - Cargols cortical per a osteosíntesi de peu, acer/titani, varies mides</t>
  </si>
  <si>
    <t>999203246</t>
  </si>
  <si>
    <t>A - Cargols de bloqueig per a osteosíntesi de peu, acer/titani, varies mides</t>
  </si>
  <si>
    <t>Sistema Enclavat Clau retrògad per artrodesis de turmell</t>
  </si>
  <si>
    <t>999203247</t>
  </si>
  <si>
    <t>A - Clau intramedul·lar canul·lat per artrodesi de turmell amb possibilitat d'enforrellat amb múltiples direccions, acer/titani, varies mides</t>
  </si>
  <si>
    <t>999203248</t>
  </si>
  <si>
    <t>A - Cargols d'enforrellar per a enclavat clau retrògrad per artrodesi de turmell, acer/titani, varies mides</t>
  </si>
  <si>
    <t>999203249</t>
  </si>
  <si>
    <t>A - Taps per a enclavat clau retrògrad per artrodesi de turmell, varies mides</t>
  </si>
  <si>
    <t>999203250</t>
  </si>
  <si>
    <t>A - Agulles Kirschner per a enclavat clau retrògrad per artrodesi de turmell, varies mides</t>
  </si>
  <si>
    <t>999203251</t>
  </si>
  <si>
    <t>A - Altres sistemes de bloqueig per a enclavat clau retrògrad per artrodesi de turmell, varies mides</t>
  </si>
  <si>
    <t>Sistema osteosintesi per a la cirurgia de l'avantpeu en acer o titani</t>
  </si>
  <si>
    <t>999203252</t>
  </si>
  <si>
    <t>A - Cargol canul·lat amb cap ocultable Ø2,5 a Ø3,0mm per a osteotomia d'scarf o chevron, acer/titani, vàries longituds</t>
  </si>
  <si>
    <t>999203253</t>
  </si>
  <si>
    <t>A - Agulles roscades, sense rosca i cargols "twist off" per osteotomies de Weil, acer/titani, varies mides</t>
  </si>
  <si>
    <t>999203254</t>
  </si>
  <si>
    <t>999203255</t>
  </si>
  <si>
    <t>Sistema Osteosíntesis cargols canulats tipus Herbert de gran diàmetre d'acer o titani</t>
  </si>
  <si>
    <t>999203256</t>
  </si>
  <si>
    <t>A - Cargols canul·lats tipus Herbert de gran diàmetre, acer/titani, varies mides</t>
  </si>
  <si>
    <t>999203257</t>
  </si>
  <si>
    <t>A - Agulles Kirschner per a osteosíntesis cargols canulats tipus Herbert de gran diàmetre, varies mides</t>
  </si>
  <si>
    <t>Sistema Osteosíntesis cargols canulats tipus Herbert de petit diàmetre d'acer o titani</t>
  </si>
  <si>
    <t>999203258</t>
  </si>
  <si>
    <t>A - Cargols canul·lats tipus Herbert de petit diàmetre, acer/titani, varies mides</t>
  </si>
  <si>
    <t>999203259</t>
  </si>
  <si>
    <t>A - Agulles Kirschner per a osteosíntesis cargols canulats tipus Herbert de petit diàmetre, varies mides</t>
  </si>
  <si>
    <t>Sistema osteosíntesis de la mà</t>
  </si>
  <si>
    <t>999203260</t>
  </si>
  <si>
    <t>A - Placa de falange per osteosíntesi de mà, acer/titani, varies mides</t>
  </si>
  <si>
    <t>999203261</t>
  </si>
  <si>
    <t>A - Cargols cortical per a Placa de falange per osteosíntesi de mà, acer/titani, varies mides</t>
  </si>
  <si>
    <t>A - Placa de metacarpi per osteosíntesi de mà, acer/titani, varies mides</t>
  </si>
  <si>
    <t>999203262</t>
  </si>
  <si>
    <t>A - Cargols cortical per a Placa de metacarpi per osteosíntesi de mà, acer/titani, varies mides</t>
  </si>
  <si>
    <t>999203263</t>
  </si>
  <si>
    <t>A - Cargols de bloqueig per a Placa de falange per osteosíntesi de mà, acer/titani, varies mides</t>
  </si>
  <si>
    <t>999203264</t>
  </si>
  <si>
    <t xml:space="preserve">A - Cargols de bloqueig per a Placa de metacarpi per osteosíntesi de mà, acer/titani, varies mides
</t>
  </si>
  <si>
    <t>Sistema Plaques per artrodesi total de canell</t>
  </si>
  <si>
    <t>999203265</t>
  </si>
  <si>
    <t>A - Placa per artrodesi total de canell, acer/titani, varies mides</t>
  </si>
  <si>
    <t>999203266</t>
  </si>
  <si>
    <t xml:space="preserve">A - Placa per artrodesi parcial de canell, acer/titani, varies mides
</t>
  </si>
  <si>
    <t>999203267</t>
  </si>
  <si>
    <t>A - Cargols cortical per a Placa d'artrodesi parcial de canell, acer/titani, varies mides</t>
  </si>
  <si>
    <t>999203268</t>
  </si>
  <si>
    <t>A - Cargols cortical per a Placa d'artrodesi total de canell, acer/titani, varies mides</t>
  </si>
  <si>
    <t>999203269</t>
  </si>
  <si>
    <t>A - Cargol de bloqueig per Placa d'artrodesi parcial de canell, acer/titani, varies mides</t>
  </si>
  <si>
    <t>Sistema osteosíntesis de cubit i radi distal d'acer/titani</t>
  </si>
  <si>
    <t>999203270</t>
  </si>
  <si>
    <t>A - Placa volar per a osteosíntesi de cúbit i radi distal  acer/titani vàries mides</t>
  </si>
  <si>
    <t>999203271</t>
  </si>
  <si>
    <t>A - Placa dorsal per a osteosíntesi de cúbit i radi distal, acer/titani, varies mides</t>
  </si>
  <si>
    <t>999203272</t>
  </si>
  <si>
    <t>A - Placa extra llarga per a osteosíntesi de cúbit i radi distal, acer/titani, varies mides</t>
  </si>
  <si>
    <t>999203278</t>
  </si>
  <si>
    <t>A - Placa per cubit distal per a osteosíntesi de cúbit i radi distal, acer/titani, varies mides</t>
  </si>
  <si>
    <t>999203276</t>
  </si>
  <si>
    <t>A - Placa de fragments especifics per a osteosíntesi de cúbit i radi distal, acer/titani, varies mides</t>
  </si>
  <si>
    <t>999203273</t>
  </si>
  <si>
    <t>A - Cargol cortical per a osteosíntesi de cúbit i radi distal, acer/titani, varies mides</t>
  </si>
  <si>
    <t>999203274</t>
  </si>
  <si>
    <t>A - Agulles de Kishner per a reducció, per a osteosíntesi de cúbit i radi distal, varies mides</t>
  </si>
  <si>
    <t>999203275</t>
  </si>
  <si>
    <t>A - Cargol de bloqueig per a osteosíntesi de cúbit i radi distal, acer/titani, varies mides</t>
  </si>
  <si>
    <t>999203277</t>
  </si>
  <si>
    <t>A - Cargol de bloqueig angle variable per a osteosíntesi de cúbit i radi distal, acer/titani, varies mides</t>
  </si>
  <si>
    <t>Sistema  osteosíntesi per a fractures del colze  d'acer ó  titani</t>
  </si>
  <si>
    <t>999203279</t>
  </si>
  <si>
    <t>A - Placa preconformada per muntatges a 90 º i a 180 º, diferents formes i mides, dretes i esquerres,  osteosíntesi per a fractures del colze, acer/titani, varies mides</t>
  </si>
  <si>
    <t>999203280</t>
  </si>
  <si>
    <t>A - Placa per a fractures d'olecranon per a osteosíntesi de fractures del colze, acer/titani, varies mides</t>
  </si>
  <si>
    <t>999203281</t>
  </si>
  <si>
    <t>A - Placa per a osteotomia d'olecranon osteosíntesi de fractures del colze, acer/titani, varies mides</t>
  </si>
  <si>
    <t>999203282</t>
  </si>
  <si>
    <t>A - Cargols cortical per a osteosíntesi de fractures del colze, acer/titani, varies mides</t>
  </si>
  <si>
    <t>999203283</t>
  </si>
  <si>
    <t>A - Cargols esponjosa per a osteosíntesi de fractures del colze, acer/titani, varies mides</t>
  </si>
  <si>
    <t>999203284</t>
  </si>
  <si>
    <t>A - Cargols bloquejats a placa per a osteosíntesi de fractures del colze, acer/titani, varies mides</t>
  </si>
  <si>
    <t>999203285</t>
  </si>
  <si>
    <t>A - Agulles Kirschner per a osteosíntesi de fractures del colze, varies mides</t>
  </si>
  <si>
    <t>999203286</t>
  </si>
  <si>
    <t>A - Volandera per a osteosíntesi de fractures del colze, acer/titani, varies mides</t>
  </si>
  <si>
    <t>999203287</t>
  </si>
  <si>
    <t>A - Cargols de bloqueig amb angle variable, per a osteosíntesi de fractures del colze, acer/titani, varies mides</t>
  </si>
  <si>
    <t>Sistema osteosíntesi per a fractures del cap del radi d'acer ó titani</t>
  </si>
  <si>
    <t>999203288</t>
  </si>
  <si>
    <t>A - Placa en "T" per a osteosíntesi de fractures del cap de radi, acer/titani, varies mides</t>
  </si>
  <si>
    <t>999203289</t>
  </si>
  <si>
    <t xml:space="preserve">A - Cargols bloquejats a placa per a osteosíntesi de fractures del cap de radi, acer/titani, varies mides </t>
  </si>
  <si>
    <t>999203290</t>
  </si>
  <si>
    <t>A - Cargols cortical per a osteosíntesi de fractures del cap de radi, acer/titani, varies mides</t>
  </si>
  <si>
    <t>999203291</t>
  </si>
  <si>
    <t>A - Cargols esponjosa per a osteosíntesi de fractures del cap de radi, acer/titani, varies mides</t>
  </si>
  <si>
    <t>999203292</t>
  </si>
  <si>
    <t>A - Cargols de bloqueig amb angle variable per a osteosíntesi de fractures del cap de radi, acer/titani, varies mides</t>
  </si>
  <si>
    <t>A - Cargol canulat per a osteosíntesi de fractures del cap de radi, acer/titani, varies mides</t>
  </si>
  <si>
    <t>Enclavat endomedul.lar d'humer de titani</t>
  </si>
  <si>
    <t>A - Clau endomedul·lar enforrellat per a fractures diafisàries d'húmer, acer/titani, varies mides</t>
  </si>
  <si>
    <t>999203299</t>
  </si>
  <si>
    <t>A - Clau endomedul·lar enforrellat per a fractures proximals d'húmer, acer/titani, varies mides</t>
  </si>
  <si>
    <t>999203300</t>
  </si>
  <si>
    <t>A - Cargol cefàlic per a enclavat endomedul·lar d'humer, acer/titani, varies mides</t>
  </si>
  <si>
    <t>999203301</t>
  </si>
  <si>
    <t>A - Cargol d'enforrellat proximal per a enclavat endomedul·lar d'humer, acer/titani, varies mides</t>
  </si>
  <si>
    <t>999203302</t>
  </si>
  <si>
    <t xml:space="preserve">A - Cargol d'enforrellat distal per a enclavat endomedul·lar d'humer, acer/titani, varies mides
</t>
  </si>
  <si>
    <t>999203303</t>
  </si>
  <si>
    <t>A - Taps per a enclavat endomedul·lar d'humer, varies mides</t>
  </si>
  <si>
    <t>A - Agulles Kirschner per a enclavat endomedul·lar d'humer, varies mides</t>
  </si>
  <si>
    <t>A - Cargol enforrellat bloquejat a clau, húmer, acer/titani, varies mides</t>
  </si>
  <si>
    <t>Sistema osteosíntesis humer proximal i diafisària , acer ó titani</t>
  </si>
  <si>
    <t>A - Placa recta diafisària humeral en T i de reconstrucció Ø3,5mm a Ø4,5mm, acer/titani, varies mides</t>
  </si>
  <si>
    <t>999203306</t>
  </si>
  <si>
    <t>A - Placa húmer proximal esquerra/dreta, acer/titani, varies mides</t>
  </si>
  <si>
    <t>999203307</t>
  </si>
  <si>
    <t>A - Cargol cortical autorroscant per a osteosíntesis humer, acer/titani, varies mides</t>
  </si>
  <si>
    <t>999203308</t>
  </si>
  <si>
    <t>A - Cargol esponjosa per a osteosíntesis humer, acer/titani, varies mides</t>
  </si>
  <si>
    <t>999203309</t>
  </si>
  <si>
    <t>A - Cargol de compressió per a  osteosíntesis humer, acer/titani, varies mides</t>
  </si>
  <si>
    <t>999203310</t>
  </si>
  <si>
    <t>A - Cargol de bloqueig per a osteosíntesis humer, acer/titani, varies mides</t>
  </si>
  <si>
    <t>999203311</t>
  </si>
  <si>
    <t>A - Cargol de bloqueig amb angle variable per a osteosíntesis humer, acer/titani, varies mides</t>
  </si>
  <si>
    <t>Osteosíntesis de la clavícula en acer ó titani</t>
  </si>
  <si>
    <t>A - Placa diafisaria esquerra/dreta, per a osteosíntesis de la clavícula, acer/titani, varies mides</t>
  </si>
  <si>
    <t>999203313</t>
  </si>
  <si>
    <t>A - Placa de clavícula fractura distal esquerra/dreta, acer/titani, varies mides</t>
  </si>
  <si>
    <t>999203314</t>
  </si>
  <si>
    <t xml:space="preserve">A - Cargols bloquejats a placa per a osteosintesi de la clavícula, acer/titani, varies mides
</t>
  </si>
  <si>
    <t>999203315</t>
  </si>
  <si>
    <t>A - Cargols cortical autorroscant per a osteosintesi de la clavícula, acer/titani, varies mides</t>
  </si>
  <si>
    <t>999203316</t>
  </si>
  <si>
    <t>A - Cargols d'esponjosa per a osteosintesi de la clavícula, ace/acer/titani, varies mides</t>
  </si>
  <si>
    <t>Osteosíntesis bàsica acer ó titani</t>
  </si>
  <si>
    <t>A - Placa 1/3 canya de petits fragments, acer/titani, varies mides</t>
  </si>
  <si>
    <t>999203319</t>
  </si>
  <si>
    <t>A - Placa reconstrucció de petits fragments, acer/titani, varies mides</t>
  </si>
  <si>
    <t>999203321</t>
  </si>
  <si>
    <t>A - Altres paques de petits fragments, acer/titani, varies mides</t>
  </si>
  <si>
    <t>999203322</t>
  </si>
  <si>
    <t>A - Cargols cortical de petits fragments, maleolars, acer/titani, varies mides</t>
  </si>
  <si>
    <t>999203323</t>
  </si>
  <si>
    <t>A - Cargols d'esponjosa de petits fragments, acer/titani, varies mides</t>
  </si>
  <si>
    <t>999203324</t>
  </si>
  <si>
    <t>A - Volanderes de petits fragments, acer/titani, varies mides</t>
  </si>
  <si>
    <t>999203325</t>
  </si>
  <si>
    <t>A - Cargols de bloqueig de petits fragments, acer/titani, varies mides</t>
  </si>
  <si>
    <t>999203317</t>
  </si>
  <si>
    <t>A - Placa 1/2 canya de petits fragments, acer/titani, varies mides</t>
  </si>
  <si>
    <t>999203320</t>
  </si>
  <si>
    <t>A - Placa recta de petits fragments, acer/titani, varies mides</t>
  </si>
  <si>
    <t>999203329</t>
  </si>
  <si>
    <t>A - Placa recta de grans fragments, acer/titani, varies mides</t>
  </si>
  <si>
    <t>999203330</t>
  </si>
  <si>
    <t>A - Altres paques de grans fragments, acer/titani, varies mides</t>
  </si>
  <si>
    <t>999203331</t>
  </si>
  <si>
    <t>A - Cargols cortical de grans fragments, acer/titani, varies mides</t>
  </si>
  <si>
    <t>999203332</t>
  </si>
  <si>
    <t>A - Cargols d'esponjosa de grans fragments, acer/titani, varies mides</t>
  </si>
  <si>
    <t>999203333</t>
  </si>
  <si>
    <t>A - Volanderes de grans fragments, acer/titani, varies mides</t>
  </si>
  <si>
    <t>999203334</t>
  </si>
  <si>
    <t>A - Cargols de bloqueig de grans fragments, acer/titani, varies mides</t>
  </si>
  <si>
    <t>999203326</t>
  </si>
  <si>
    <t>A - Placa 1/2 canya de grans fragments, acer/titani, varies mides</t>
  </si>
  <si>
    <t>999203327</t>
  </si>
  <si>
    <t>A - Placa 1/3 canya de grans fragments, acer/titani, varies mides</t>
  </si>
  <si>
    <t>999203328</t>
  </si>
  <si>
    <t>A - Placa reconstrucció de grans fragments, acer/titani, varies mides</t>
  </si>
  <si>
    <t>Cargols canul.lats de 6 a 8 mm d'acer ó titani</t>
  </si>
  <si>
    <t>A - Cargols canulats de 6mm a 8mm, rosca parcial, acer/titani, varies mides</t>
  </si>
  <si>
    <t>999203336</t>
  </si>
  <si>
    <t>A - Cargols canulats de 6mm a 8mm, rosca total, acer/titani, varies mides</t>
  </si>
  <si>
    <t>999203337</t>
  </si>
  <si>
    <t>A - Volanderes per a cargol canul·lat de 6 a 8 mm, acer/titani, varies mides</t>
  </si>
  <si>
    <t>999203338</t>
  </si>
  <si>
    <t>A - Agulla kirschner per a cargol canul·lat de 6mm a 8 mm, acer/titani, varies mides</t>
  </si>
  <si>
    <t>Cargols canul.lats de 4 a 6  mm d'acer ó titani</t>
  </si>
  <si>
    <t>999203339</t>
  </si>
  <si>
    <t>A - Cargols canulats de 4mm a 6mm, rosca parcial, acer/titani, varies mides</t>
  </si>
  <si>
    <t>999203340</t>
  </si>
  <si>
    <t>A - Cargols canulats de 4mm a 6mm, rosca total, acer/titani, varies mides</t>
  </si>
  <si>
    <t>999203341</t>
  </si>
  <si>
    <t>A - Volanderes per a cargol canul·lat de 4mm a 6mm, acer/titani, varies mides</t>
  </si>
  <si>
    <t xml:space="preserve"> </t>
  </si>
  <si>
    <t>A - Agulla kirschner per a cargol canul·lat de 4mm a 6mm, acer/titani, varies mides</t>
  </si>
  <si>
    <t>Cargols canul.lats de 1,5 a 4 mm d'acer ó titani</t>
  </si>
  <si>
    <t>A - Cargols canulats de 1,5mm a 4mm, rosca parcial, acer/titani, varies mides</t>
  </si>
  <si>
    <t>999203345</t>
  </si>
  <si>
    <t>A - Volanderes per a cargol canul·lat de 1,5mm a 4mm, acer/titani, varies mides</t>
  </si>
  <si>
    <t>999203346</t>
  </si>
  <si>
    <t>A - Agulla kirschner per a cargol canul·lat de 1,5mm a 4mm, acer/titani, varies mides</t>
  </si>
  <si>
    <t>999203343</t>
  </si>
  <si>
    <t>A - Cargols canulats de 1,5mm a 4mm, rosca total, acer/titani, varies mides</t>
  </si>
  <si>
    <t>Sistema per a tractament de Fractura preriprotèsica d'acer/titani</t>
  </si>
  <si>
    <t>999203347</t>
  </si>
  <si>
    <t>A - Placa amb suport/ganxo trocantèric per fractures periprotèsiques de maluc, acer/titani, varies mides</t>
  </si>
  <si>
    <t>999203348</t>
  </si>
  <si>
    <t xml:space="preserve">A - Placa recte Ø4,5mm per a fractures periprotèsiques, acer/titani, varies mides
</t>
  </si>
  <si>
    <t>999203349</t>
  </si>
  <si>
    <t>A - Placa preconformada anatòmica per fémur distal Ø4,5mm, per a fractures periprotèsiques, acer/titani, varies mides</t>
  </si>
  <si>
    <t>999203350</t>
  </si>
  <si>
    <t>A - Cables de cerclatge de Ø1,5mm a Ø2,0mm, per a fractures periprotèsiques, acer/titani, varies mides</t>
  </si>
  <si>
    <t>999203351</t>
  </si>
  <si>
    <t>A - Cargol cortical per a fractures periprotèsiques, acer/titani, varies mides</t>
  </si>
  <si>
    <t>999203352</t>
  </si>
  <si>
    <t>A - Cargols bloqueig per a fractures periprotèsiques, acer/titani, varies mides</t>
  </si>
  <si>
    <t>Osteosíntesis Pediàtrica</t>
  </si>
  <si>
    <t>999203353</t>
  </si>
  <si>
    <t>A - Placa osteotomia femoral per a osteosíntesis pediàtrica, acer/titani, varies mides</t>
  </si>
  <si>
    <t>999203354</t>
  </si>
  <si>
    <t>A - Placa per a fractures i correcció de rotacions femorals proximals per a osteosíntesis pediàtrica, acer/titani, varies mides</t>
  </si>
  <si>
    <t>999203355</t>
  </si>
  <si>
    <t>A - Placa osteotomia femoral distal per a osteosíntesis pediàtrica, acer/titani, varies mides</t>
  </si>
  <si>
    <t>999203356</t>
  </si>
  <si>
    <t>A - Cargol cortical per a osteosíntesis pediàtrica, acer/titani, varies mides</t>
  </si>
  <si>
    <t>999203357</t>
  </si>
  <si>
    <t xml:space="preserve">A - Cargols esponjosa per a osteosíntesis pediàtrica, acer/titani, varies mides
</t>
  </si>
  <si>
    <t>999203358</t>
  </si>
  <si>
    <t>A - Cargols bloqueig placa per a osteosíntesis pediàtrica, acer/titani, varies mides</t>
  </si>
  <si>
    <t>Enclavat intramedul.lar diafisari, anterògrad de fémur per adolescent de titani</t>
  </si>
  <si>
    <t>A - Clau intramedul·lar diafisari, anterògrad de fémur per adolescent, acer/titani, varies mides</t>
  </si>
  <si>
    <t>999203360</t>
  </si>
  <si>
    <t>A - Cargol enforrellat intertrocanteric proximal, per a enclavat intramedul·lar diafisari anterògrad de fémur per adolescent, acer/titani, varies mides</t>
  </si>
  <si>
    <t>999203361</t>
  </si>
  <si>
    <t>A - Cargol enforrellat distal, per a enclavat intramedul·lar diafisari anterògrad de fémur per adolescent, acer/titani, varies mides</t>
  </si>
  <si>
    <t>999203362</t>
  </si>
  <si>
    <t>A - Taps per a enclavat intramedul·lar diafisari anterògrad de fémur per adolescent, varies mides</t>
  </si>
  <si>
    <t>Enclavat endomedul.lar elàstic de titani per fractura diafisària pediàtrica</t>
  </si>
  <si>
    <t>A - Clau endomedul·lar elàstic de titani per fractura diafisària pediàtrica, acer/titani, varies mides</t>
  </si>
  <si>
    <t xml:space="preserve">Placa en 8 o en X per a osteotomia de femur distal _ tibia proximal </t>
  </si>
  <si>
    <t>999203364</t>
  </si>
  <si>
    <t>A - Placa en 8 o en X per a osteotomia de femur distal - tibia proximal, acer/titani, varies mides</t>
  </si>
  <si>
    <t>999203365</t>
  </si>
  <si>
    <t>A - Cargols per a placa en 8 o en X per a osteotomia del femur distal, acer/titani, varies mides</t>
  </si>
  <si>
    <t>999203367</t>
  </si>
  <si>
    <t>A - Agulles Kirschner per a osteotomia de femur distal - tibia proximal, varies mides</t>
  </si>
  <si>
    <t>999203366</t>
  </si>
  <si>
    <t>A - Cargols cortical per a osteotomia del femur distal - tibia proximal, acer/titani, varies mides</t>
  </si>
  <si>
    <t>X</t>
  </si>
  <si>
    <t>Components</t>
  </si>
  <si>
    <t>Nombre procediments</t>
  </si>
  <si>
    <t>Preu procediment ponderat per components</t>
  </si>
  <si>
    <r>
      <t xml:space="preserve">A - Grapes simples per a osteotomia d'Akin, </t>
    </r>
    <r>
      <rPr>
        <i/>
        <sz val="8"/>
        <color rgb="FFFF0000"/>
        <rFont val="Calibri"/>
        <family val="2"/>
        <scheme val="minor"/>
      </rPr>
      <t>acer/titani,</t>
    </r>
    <r>
      <rPr>
        <i/>
        <sz val="8"/>
        <color theme="1"/>
        <rFont val="Calibri"/>
        <family val="2"/>
        <scheme val="minor"/>
      </rPr>
      <t xml:space="preserve"> varies mides</t>
    </r>
  </si>
  <si>
    <r>
      <t xml:space="preserve">A - Grapes de memòria per a osteotomia d'avantpeu, </t>
    </r>
    <r>
      <rPr>
        <i/>
        <sz val="8"/>
        <color rgb="FFFF0000"/>
        <rFont val="Calibri"/>
        <family val="2"/>
        <scheme val="minor"/>
      </rPr>
      <t>acer/titani</t>
    </r>
    <r>
      <rPr>
        <i/>
        <sz val="8"/>
        <color theme="1"/>
        <rFont val="Calibri"/>
        <family val="2"/>
        <scheme val="minor"/>
      </rPr>
      <t>, varies mides</t>
    </r>
  </si>
  <si>
    <t>Oferta proveïdor</t>
  </si>
  <si>
    <t>RESUM OFERTA PROVEÏDOR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</si>
</sst>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3" fillId="2" borderId="4" xfId="0" applyFont="1" applyFill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3" fillId="0" borderId="10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6" fillId="2" borderId="15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6" fillId="2" borderId="16" xfId="0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0" fontId="6" fillId="0" borderId="16" xfId="0" applyFont="1" applyFill="1" applyBorder="1" applyAlignment="1">
      <alignment wrapText="1"/>
    </xf>
    <xf numFmtId="0" fontId="6" fillId="0" borderId="20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3" fillId="0" borderId="4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20" xfId="0" applyFont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49" fontId="3" fillId="0" borderId="10" xfId="0" applyNumberFormat="1" applyFont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wrapText="1"/>
    </xf>
    <xf numFmtId="49" fontId="3" fillId="2" borderId="13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wrapText="1"/>
    </xf>
    <xf numFmtId="49" fontId="6" fillId="0" borderId="10" xfId="0" applyNumberFormat="1" applyFont="1" applyBorder="1" applyAlignment="1">
      <alignment horizontal="center"/>
    </xf>
    <xf numFmtId="0" fontId="6" fillId="0" borderId="21" xfId="0" applyFont="1" applyFill="1" applyBorder="1" applyAlignment="1">
      <alignment wrapText="1"/>
    </xf>
    <xf numFmtId="49" fontId="3" fillId="0" borderId="6" xfId="0" applyNumberFormat="1" applyFon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/>
    <xf numFmtId="0" fontId="0" fillId="0" borderId="0" xfId="0" applyAlignment="1"/>
    <xf numFmtId="49" fontId="3" fillId="2" borderId="7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49" fontId="3" fillId="0" borderId="7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/>
    <xf numFmtId="4" fontId="2" fillId="0" borderId="10" xfId="0" applyNumberFormat="1" applyFont="1" applyFill="1" applyBorder="1" applyAlignment="1">
      <alignment horizontal="center"/>
    </xf>
    <xf numFmtId="0" fontId="2" fillId="0" borderId="1" xfId="0" applyFont="1" applyBorder="1" applyAlignment="1"/>
    <xf numFmtId="4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0" borderId="7" xfId="0" applyFont="1" applyBorder="1" applyAlignment="1"/>
    <xf numFmtId="0" fontId="7" fillId="0" borderId="1" xfId="0" applyFont="1" applyBorder="1" applyAlignment="1"/>
    <xf numFmtId="4" fontId="2" fillId="0" borderId="1" xfId="0" applyNumberFormat="1" applyFont="1" applyBorder="1" applyAlignment="1">
      <alignment horizontal="center"/>
    </xf>
    <xf numFmtId="0" fontId="2" fillId="0" borderId="13" xfId="0" applyFont="1" applyBorder="1" applyAlignment="1"/>
    <xf numFmtId="0" fontId="4" fillId="0" borderId="13" xfId="0" applyFont="1" applyBorder="1" applyAlignment="1"/>
    <xf numFmtId="4" fontId="2" fillId="0" borderId="13" xfId="0" applyNumberFormat="1" applyFont="1" applyBorder="1" applyAlignment="1">
      <alignment horizontal="center"/>
    </xf>
    <xf numFmtId="0" fontId="2" fillId="0" borderId="9" xfId="0" applyFont="1" applyBorder="1" applyAlignment="1"/>
    <xf numFmtId="4" fontId="2" fillId="0" borderId="9" xfId="0" applyNumberFormat="1" applyFont="1" applyBorder="1" applyAlignment="1">
      <alignment horizontal="center"/>
    </xf>
    <xf numFmtId="0" fontId="2" fillId="0" borderId="6" xfId="0" applyFont="1" applyBorder="1" applyAlignment="1"/>
    <xf numFmtId="4" fontId="2" fillId="0" borderId="6" xfId="0" applyNumberFormat="1" applyFont="1" applyBorder="1" applyAlignment="1">
      <alignment horizontal="center"/>
    </xf>
    <xf numFmtId="0" fontId="4" fillId="0" borderId="10" xfId="0" applyFont="1" applyBorder="1" applyAlignment="1"/>
    <xf numFmtId="4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/>
    <xf numFmtId="4" fontId="5" fillId="0" borderId="10" xfId="0" applyNumberFormat="1" applyFont="1" applyBorder="1" applyAlignment="1">
      <alignment horizontal="center"/>
    </xf>
    <xf numFmtId="0" fontId="3" fillId="2" borderId="15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wrapText="1"/>
    </xf>
    <xf numFmtId="0" fontId="3" fillId="0" borderId="7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Border="1" applyAlignment="1"/>
    <xf numFmtId="0" fontId="3" fillId="0" borderId="21" xfId="0" applyFont="1" applyFill="1" applyBorder="1" applyAlignment="1">
      <alignment wrapText="1"/>
    </xf>
    <xf numFmtId="49" fontId="3" fillId="0" borderId="4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0" fontId="3" fillId="0" borderId="22" xfId="0" applyFont="1" applyBorder="1" applyAlignment="1">
      <alignment wrapText="1"/>
    </xf>
    <xf numFmtId="0" fontId="3" fillId="2" borderId="22" xfId="0" applyFont="1" applyFill="1" applyBorder="1" applyAlignment="1">
      <alignment wrapText="1"/>
    </xf>
    <xf numFmtId="0" fontId="3" fillId="0" borderId="22" xfId="0" applyFont="1" applyFill="1" applyBorder="1" applyAlignment="1">
      <alignment wrapText="1"/>
    </xf>
    <xf numFmtId="0" fontId="3" fillId="2" borderId="7" xfId="0" applyNumberFormat="1" applyFont="1" applyFill="1" applyBorder="1" applyAlignment="1">
      <alignment horizontal="center"/>
    </xf>
    <xf numFmtId="0" fontId="3" fillId="2" borderId="23" xfId="0" applyFont="1" applyFill="1" applyBorder="1" applyAlignment="1">
      <alignment wrapText="1"/>
    </xf>
    <xf numFmtId="0" fontId="3" fillId="0" borderId="7" xfId="0" applyNumberFormat="1" applyFont="1" applyBorder="1" applyAlignment="1">
      <alignment horizontal="center"/>
    </xf>
    <xf numFmtId="0" fontId="3" fillId="0" borderId="23" xfId="0" applyFont="1" applyBorder="1" applyAlignment="1">
      <alignment wrapText="1"/>
    </xf>
    <xf numFmtId="0" fontId="3" fillId="0" borderId="13" xfId="0" applyNumberFormat="1" applyFont="1" applyBorder="1" applyAlignment="1">
      <alignment horizontal="center"/>
    </xf>
    <xf numFmtId="4" fontId="4" fillId="0" borderId="13" xfId="0" applyNumberFormat="1" applyFont="1" applyBorder="1" applyAlignment="1"/>
    <xf numFmtId="4" fontId="2" fillId="0" borderId="7" xfId="0" applyNumberFormat="1" applyFont="1" applyBorder="1" applyAlignment="1"/>
    <xf numFmtId="4" fontId="4" fillId="0" borderId="7" xfId="0" applyNumberFormat="1" applyFont="1" applyBorder="1" applyAlignment="1"/>
    <xf numFmtId="0" fontId="3" fillId="0" borderId="10" xfId="0" applyNumberFormat="1" applyFont="1" applyBorder="1" applyAlignment="1">
      <alignment horizontal="center"/>
    </xf>
    <xf numFmtId="0" fontId="3" fillId="0" borderId="21" xfId="0" applyFont="1" applyBorder="1" applyAlignment="1">
      <alignment wrapText="1"/>
    </xf>
    <xf numFmtId="4" fontId="4" fillId="0" borderId="10" xfId="0" applyNumberFormat="1" applyFont="1" applyBorder="1" applyAlignment="1"/>
    <xf numFmtId="4" fontId="2" fillId="0" borderId="13" xfId="0" applyNumberFormat="1" applyFont="1" applyBorder="1" applyAlignment="1"/>
    <xf numFmtId="4" fontId="2" fillId="0" borderId="10" xfId="0" applyNumberFormat="1" applyFont="1" applyBorder="1" applyAlignment="1"/>
    <xf numFmtId="0" fontId="3" fillId="0" borderId="23" xfId="0" applyFont="1" applyFill="1" applyBorder="1" applyAlignment="1">
      <alignment wrapText="1"/>
    </xf>
    <xf numFmtId="0" fontId="3" fillId="2" borderId="24" xfId="0" applyNumberFormat="1" applyFont="1" applyFill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4" fontId="0" fillId="0" borderId="0" xfId="0" applyNumberFormat="1"/>
    <xf numFmtId="0" fontId="8" fillId="5" borderId="7" xfId="0" applyFont="1" applyFill="1" applyBorder="1" applyAlignment="1">
      <alignment vertical="center" wrapText="1"/>
    </xf>
    <xf numFmtId="0" fontId="0" fillId="0" borderId="7" xfId="0" applyBorder="1" applyAlignment="1"/>
    <xf numFmtId="0" fontId="0" fillId="0" borderId="13" xfId="0" applyBorder="1" applyAlignment="1"/>
    <xf numFmtId="0" fontId="0" fillId="0" borderId="10" xfId="0" applyBorder="1" applyAlignment="1"/>
    <xf numFmtId="0" fontId="0" fillId="0" borderId="4" xfId="0" applyBorder="1" applyAlignment="1"/>
    <xf numFmtId="0" fontId="3" fillId="2" borderId="13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2" borderId="4" xfId="0" applyNumberFormat="1" applyFont="1" applyFill="1" applyBorder="1" applyAlignment="1">
      <alignment horizontal="center"/>
    </xf>
    <xf numFmtId="0" fontId="3" fillId="2" borderId="28" xfId="0" applyFont="1" applyFill="1" applyBorder="1" applyAlignment="1">
      <alignment wrapText="1"/>
    </xf>
    <xf numFmtId="0" fontId="3" fillId="0" borderId="27" xfId="0" applyFont="1" applyBorder="1" applyAlignment="1">
      <alignment wrapText="1"/>
    </xf>
    <xf numFmtId="0" fontId="3" fillId="0" borderId="4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3" fillId="0" borderId="26" xfId="0" applyFont="1" applyBorder="1" applyAlignment="1">
      <alignment wrapText="1"/>
    </xf>
    <xf numFmtId="4" fontId="4" fillId="0" borderId="9" xfId="0" applyNumberFormat="1" applyFont="1" applyBorder="1" applyAlignment="1"/>
    <xf numFmtId="4" fontId="5" fillId="0" borderId="4" xfId="0" applyNumberFormat="1" applyFont="1" applyBorder="1" applyAlignment="1"/>
    <xf numFmtId="4" fontId="2" fillId="0" borderId="4" xfId="0" applyNumberFormat="1" applyFont="1" applyBorder="1" applyAlignment="1"/>
    <xf numFmtId="4" fontId="2" fillId="0" borderId="9" xfId="0" applyNumberFormat="1" applyFont="1" applyBorder="1" applyAlignment="1"/>
    <xf numFmtId="0" fontId="3" fillId="0" borderId="28" xfId="0" applyFont="1" applyBorder="1" applyAlignment="1">
      <alignment wrapText="1"/>
    </xf>
    <xf numFmtId="0" fontId="3" fillId="0" borderId="27" xfId="0" applyFont="1" applyFill="1" applyBorder="1" applyAlignment="1">
      <alignment wrapText="1"/>
    </xf>
    <xf numFmtId="0" fontId="3" fillId="2" borderId="29" xfId="0" applyNumberFormat="1" applyFont="1" applyFill="1" applyBorder="1" applyAlignment="1">
      <alignment horizontal="center"/>
    </xf>
    <xf numFmtId="0" fontId="3" fillId="0" borderId="30" xfId="0" applyNumberFormat="1" applyFont="1" applyBorder="1" applyAlignment="1">
      <alignment horizontal="center"/>
    </xf>
    <xf numFmtId="0" fontId="3" fillId="0" borderId="29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/>
    </xf>
    <xf numFmtId="0" fontId="6" fillId="0" borderId="25" xfId="0" applyFont="1" applyBorder="1" applyAlignment="1">
      <alignment wrapText="1"/>
    </xf>
    <xf numFmtId="0" fontId="3" fillId="0" borderId="25" xfId="0" applyFont="1" applyFill="1" applyBorder="1" applyAlignment="1">
      <alignment horizontal="center" wrapText="1"/>
    </xf>
    <xf numFmtId="4" fontId="2" fillId="0" borderId="25" xfId="0" applyNumberFormat="1" applyFont="1" applyFill="1" applyBorder="1" applyAlignment="1"/>
    <xf numFmtId="4" fontId="2" fillId="0" borderId="25" xfId="0" applyNumberFormat="1" applyFont="1" applyFill="1" applyBorder="1" applyAlignment="1">
      <alignment horizont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0" fillId="0" borderId="25" xfId="0" applyBorder="1" applyAlignment="1"/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/>
    <xf numFmtId="4" fontId="8" fillId="5" borderId="7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5"/>
  <sheetViews>
    <sheetView tabSelected="1" workbookViewId="0">
      <pane ySplit="2" topLeftCell="A3" activePane="bottomLeft" state="frozen"/>
      <selection activeCell="C1" sqref="C1"/>
      <selection pane="bottomLeft" activeCell="I3" sqref="I3:I7"/>
    </sheetView>
  </sheetViews>
  <sheetFormatPr defaultRowHeight="15" x14ac:dyDescent="0.25"/>
  <cols>
    <col min="1" max="1" width="11.85546875" customWidth="1"/>
    <col min="2" max="2" width="22.42578125" customWidth="1"/>
    <col min="3" max="3" width="17.42578125" customWidth="1"/>
    <col min="4" max="4" width="45.140625" customWidth="1"/>
    <col min="5" max="5" width="13.28515625" customWidth="1"/>
    <col min="6" max="6" width="8" customWidth="1"/>
    <col min="7" max="7" width="13.42578125" customWidth="1"/>
    <col min="8" max="8" width="11.7109375" customWidth="1"/>
    <col min="9" max="9" width="12.140625" customWidth="1"/>
    <col min="10" max="10" width="11.28515625" customWidth="1"/>
    <col min="11" max="11" width="13.7109375" customWidth="1"/>
    <col min="12" max="12" width="12.42578125" customWidth="1"/>
    <col min="13" max="13" width="10.5703125" customWidth="1"/>
    <col min="14" max="14" width="11.42578125" customWidth="1"/>
  </cols>
  <sheetData>
    <row r="1" spans="1:13" x14ac:dyDescent="0.25">
      <c r="A1" s="210" t="s">
        <v>438</v>
      </c>
      <c r="K1" s="141" t="s">
        <v>437</v>
      </c>
      <c r="L1" s="141"/>
      <c r="M1" s="141"/>
    </row>
    <row r="2" spans="1:13" ht="51.75" thickBot="1" x14ac:dyDescent="0.3">
      <c r="A2" s="38" t="s">
        <v>0</v>
      </c>
      <c r="B2" s="38" t="s">
        <v>1</v>
      </c>
      <c r="C2" s="38" t="s">
        <v>2</v>
      </c>
      <c r="D2" s="38" t="s">
        <v>3</v>
      </c>
      <c r="E2" s="39" t="s">
        <v>4</v>
      </c>
      <c r="F2" s="39" t="s">
        <v>432</v>
      </c>
      <c r="G2" s="39" t="s">
        <v>5</v>
      </c>
      <c r="H2" s="40" t="s">
        <v>434</v>
      </c>
      <c r="I2" s="39" t="s">
        <v>433</v>
      </c>
      <c r="J2" s="39" t="s">
        <v>6</v>
      </c>
      <c r="K2" s="104" t="s">
        <v>5</v>
      </c>
      <c r="L2" s="209" t="s">
        <v>434</v>
      </c>
      <c r="M2" s="209" t="s">
        <v>6</v>
      </c>
    </row>
    <row r="3" spans="1:13" s="43" customFormat="1" ht="34.5" x14ac:dyDescent="0.25">
      <c r="A3" s="192">
        <v>1</v>
      </c>
      <c r="B3" s="151" t="s">
        <v>7</v>
      </c>
      <c r="C3" s="29" t="s">
        <v>8</v>
      </c>
      <c r="D3" s="1" t="s">
        <v>9</v>
      </c>
      <c r="E3" s="6">
        <v>1</v>
      </c>
      <c r="F3" s="42" t="s">
        <v>431</v>
      </c>
      <c r="G3" s="54">
        <v>552.5</v>
      </c>
      <c r="H3" s="185">
        <v>752.5</v>
      </c>
      <c r="I3" s="185">
        <v>72</v>
      </c>
      <c r="J3" s="205">
        <v>54180</v>
      </c>
      <c r="K3" s="105"/>
      <c r="L3" s="138">
        <f>MAX(E3,E4)*(MAX(K3,K4)+(E5*K5)+(E6*K6))</f>
        <v>0</v>
      </c>
      <c r="M3" s="138">
        <f>L3*I3</f>
        <v>0</v>
      </c>
    </row>
    <row r="4" spans="1:13" s="43" customFormat="1" ht="34.5" x14ac:dyDescent="0.25">
      <c r="A4" s="193"/>
      <c r="B4" s="152"/>
      <c r="C4" s="44" t="s">
        <v>10</v>
      </c>
      <c r="D4" s="2" t="s">
        <v>11</v>
      </c>
      <c r="E4" s="7">
        <v>1</v>
      </c>
      <c r="F4" s="46" t="s">
        <v>431</v>
      </c>
      <c r="G4" s="48">
        <v>552.5</v>
      </c>
      <c r="H4" s="186"/>
      <c r="I4" s="186"/>
      <c r="J4" s="206"/>
      <c r="K4" s="105"/>
      <c r="L4" s="138"/>
      <c r="M4" s="138"/>
    </row>
    <row r="5" spans="1:13" s="43" customFormat="1" ht="34.5" x14ac:dyDescent="0.25">
      <c r="A5" s="193"/>
      <c r="B5" s="152"/>
      <c r="C5" s="47" t="s">
        <v>12</v>
      </c>
      <c r="D5" s="3" t="s">
        <v>13</v>
      </c>
      <c r="E5" s="7">
        <v>6</v>
      </c>
      <c r="F5" s="46" t="s">
        <v>431</v>
      </c>
      <c r="G5" s="48">
        <v>25</v>
      </c>
      <c r="H5" s="186"/>
      <c r="I5" s="186"/>
      <c r="J5" s="206"/>
      <c r="K5" s="105"/>
      <c r="L5" s="138"/>
      <c r="M5" s="138"/>
    </row>
    <row r="6" spans="1:13" s="43" customFormat="1" ht="34.5" x14ac:dyDescent="0.25">
      <c r="A6" s="193"/>
      <c r="B6" s="152"/>
      <c r="C6" s="47" t="s">
        <v>14</v>
      </c>
      <c r="D6" s="3" t="s">
        <v>15</v>
      </c>
      <c r="E6" s="7">
        <v>2</v>
      </c>
      <c r="F6" s="46" t="s">
        <v>431</v>
      </c>
      <c r="G6" s="48">
        <v>25</v>
      </c>
      <c r="H6" s="186"/>
      <c r="I6" s="186"/>
      <c r="J6" s="206"/>
      <c r="K6" s="105"/>
      <c r="L6" s="138"/>
      <c r="M6" s="138"/>
    </row>
    <row r="7" spans="1:13" s="43" customFormat="1" ht="35.25" thickBot="1" x14ac:dyDescent="0.3">
      <c r="A7" s="194"/>
      <c r="B7" s="153"/>
      <c r="C7" s="49" t="s">
        <v>16</v>
      </c>
      <c r="D7" s="4" t="s">
        <v>17</v>
      </c>
      <c r="E7" s="50">
        <v>3</v>
      </c>
      <c r="F7" s="51" t="s">
        <v>18</v>
      </c>
      <c r="G7" s="52">
        <v>65</v>
      </c>
      <c r="H7" s="187"/>
      <c r="I7" s="187"/>
      <c r="J7" s="207"/>
      <c r="K7" s="107"/>
      <c r="L7" s="139"/>
      <c r="M7" s="139"/>
    </row>
    <row r="8" spans="1:13" s="43" customFormat="1" ht="34.5" x14ac:dyDescent="0.25">
      <c r="A8" s="192">
        <v>2</v>
      </c>
      <c r="B8" s="151" t="s">
        <v>19</v>
      </c>
      <c r="C8" s="22" t="s">
        <v>20</v>
      </c>
      <c r="D8" s="5" t="s">
        <v>21</v>
      </c>
      <c r="E8" s="6">
        <v>1</v>
      </c>
      <c r="F8" s="42" t="s">
        <v>431</v>
      </c>
      <c r="G8" s="54">
        <v>300</v>
      </c>
      <c r="H8" s="190">
        <v>690</v>
      </c>
      <c r="I8" s="185">
        <v>79</v>
      </c>
      <c r="J8" s="205">
        <v>54510</v>
      </c>
      <c r="K8" s="108"/>
      <c r="L8" s="140">
        <f>(E8*K8)+(E9*K9)+(E10*K10)+(E11*K11)+(E12*K12)</f>
        <v>0</v>
      </c>
      <c r="M8" s="140">
        <f>I8*L8</f>
        <v>0</v>
      </c>
    </row>
    <row r="9" spans="1:13" s="43" customFormat="1" ht="34.5" x14ac:dyDescent="0.25">
      <c r="A9" s="193"/>
      <c r="B9" s="152"/>
      <c r="C9" s="47" t="s">
        <v>22</v>
      </c>
      <c r="D9" s="3" t="s">
        <v>23</v>
      </c>
      <c r="E9" s="7">
        <v>1</v>
      </c>
      <c r="F9" s="46" t="s">
        <v>431</v>
      </c>
      <c r="G9" s="48">
        <v>140</v>
      </c>
      <c r="H9" s="191"/>
      <c r="I9" s="186"/>
      <c r="J9" s="206"/>
      <c r="K9" s="105"/>
      <c r="L9" s="138"/>
      <c r="M9" s="138"/>
    </row>
    <row r="10" spans="1:13" s="43" customFormat="1" ht="34.5" x14ac:dyDescent="0.25">
      <c r="A10" s="193"/>
      <c r="B10" s="152"/>
      <c r="C10" s="47" t="s">
        <v>24</v>
      </c>
      <c r="D10" s="3" t="s">
        <v>25</v>
      </c>
      <c r="E10" s="7">
        <v>4</v>
      </c>
      <c r="F10" s="46" t="s">
        <v>431</v>
      </c>
      <c r="G10" s="48">
        <v>40</v>
      </c>
      <c r="H10" s="191"/>
      <c r="I10" s="186"/>
      <c r="J10" s="206"/>
      <c r="K10" s="105"/>
      <c r="L10" s="138"/>
      <c r="M10" s="138"/>
    </row>
    <row r="11" spans="1:13" s="43" customFormat="1" ht="34.5" x14ac:dyDescent="0.25">
      <c r="A11" s="193"/>
      <c r="B11" s="152"/>
      <c r="C11" s="47" t="s">
        <v>26</v>
      </c>
      <c r="D11" s="3" t="s">
        <v>27</v>
      </c>
      <c r="E11" s="7">
        <v>1</v>
      </c>
      <c r="F11" s="46" t="s">
        <v>431</v>
      </c>
      <c r="G11" s="48">
        <v>30</v>
      </c>
      <c r="H11" s="191"/>
      <c r="I11" s="186"/>
      <c r="J11" s="206"/>
      <c r="K11" s="105"/>
      <c r="L11" s="138"/>
      <c r="M11" s="138"/>
    </row>
    <row r="12" spans="1:13" s="43" customFormat="1" ht="35.25" thickBot="1" x14ac:dyDescent="0.3">
      <c r="A12" s="193"/>
      <c r="B12" s="152"/>
      <c r="C12" s="24" t="s">
        <v>28</v>
      </c>
      <c r="D12" s="8" t="s">
        <v>29</v>
      </c>
      <c r="E12" s="9">
        <v>2</v>
      </c>
      <c r="F12" s="53" t="s">
        <v>431</v>
      </c>
      <c r="G12" s="60">
        <v>30</v>
      </c>
      <c r="H12" s="191"/>
      <c r="I12" s="186"/>
      <c r="J12" s="206"/>
      <c r="K12" s="107"/>
      <c r="L12" s="139"/>
      <c r="M12" s="139"/>
    </row>
    <row r="13" spans="1:13" s="43" customFormat="1" ht="45.75" x14ac:dyDescent="0.25">
      <c r="A13" s="201">
        <v>3</v>
      </c>
      <c r="B13" s="203" t="s">
        <v>30</v>
      </c>
      <c r="C13" s="29" t="s">
        <v>31</v>
      </c>
      <c r="D13" s="1" t="s">
        <v>32</v>
      </c>
      <c r="E13" s="22">
        <v>1</v>
      </c>
      <c r="F13" s="42" t="s">
        <v>431</v>
      </c>
      <c r="G13" s="54">
        <v>650</v>
      </c>
      <c r="H13" s="205">
        <v>1666</v>
      </c>
      <c r="I13" s="160">
        <v>534</v>
      </c>
      <c r="J13" s="163">
        <v>889644</v>
      </c>
      <c r="K13" s="108"/>
      <c r="L13" s="211">
        <f>MAX(E13,E14)*MAX(K13,K14)+(E15*K15)+(E16*K16)+(E17*K17)+(E18*K18)</f>
        <v>0</v>
      </c>
      <c r="M13" s="211">
        <f>I13*L13</f>
        <v>0</v>
      </c>
    </row>
    <row r="14" spans="1:13" s="43" customFormat="1" ht="45.75" x14ac:dyDescent="0.25">
      <c r="A14" s="202"/>
      <c r="B14" s="204"/>
      <c r="C14" s="44" t="s">
        <v>33</v>
      </c>
      <c r="D14" s="2" t="s">
        <v>34</v>
      </c>
      <c r="E14" s="47">
        <v>1</v>
      </c>
      <c r="F14" s="61" t="s">
        <v>431</v>
      </c>
      <c r="G14" s="48">
        <v>800</v>
      </c>
      <c r="H14" s="206"/>
      <c r="I14" s="161"/>
      <c r="J14" s="164"/>
      <c r="K14" s="105"/>
      <c r="L14" s="212"/>
      <c r="M14" s="138"/>
    </row>
    <row r="15" spans="1:13" s="43" customFormat="1" ht="45.75" x14ac:dyDescent="0.25">
      <c r="A15" s="202"/>
      <c r="B15" s="204"/>
      <c r="C15" s="47" t="s">
        <v>35</v>
      </c>
      <c r="D15" s="3" t="s">
        <v>36</v>
      </c>
      <c r="E15" s="47">
        <v>1</v>
      </c>
      <c r="F15" s="61" t="s">
        <v>431</v>
      </c>
      <c r="G15" s="48">
        <v>230</v>
      </c>
      <c r="H15" s="206"/>
      <c r="I15" s="161"/>
      <c r="J15" s="164"/>
      <c r="K15" s="105"/>
      <c r="L15" s="212"/>
      <c r="M15" s="138"/>
    </row>
    <row r="16" spans="1:13" s="43" customFormat="1" ht="45.75" x14ac:dyDescent="0.25">
      <c r="A16" s="202"/>
      <c r="B16" s="204"/>
      <c r="C16" s="47" t="s">
        <v>37</v>
      </c>
      <c r="D16" s="3" t="s">
        <v>38</v>
      </c>
      <c r="E16" s="47">
        <v>2</v>
      </c>
      <c r="F16" s="61" t="s">
        <v>431</v>
      </c>
      <c r="G16" s="48">
        <v>65</v>
      </c>
      <c r="H16" s="206"/>
      <c r="I16" s="161"/>
      <c r="J16" s="164"/>
      <c r="K16" s="105"/>
      <c r="L16" s="212"/>
      <c r="M16" s="138"/>
    </row>
    <row r="17" spans="1:13" s="43" customFormat="1" ht="34.5" x14ac:dyDescent="0.25">
      <c r="A17" s="202"/>
      <c r="B17" s="204"/>
      <c r="C17" s="47" t="s">
        <v>39</v>
      </c>
      <c r="D17" s="3" t="s">
        <v>40</v>
      </c>
      <c r="E17" s="47">
        <v>2</v>
      </c>
      <c r="F17" s="61" t="s">
        <v>431</v>
      </c>
      <c r="G17" s="48">
        <v>127</v>
      </c>
      <c r="H17" s="206"/>
      <c r="I17" s="161"/>
      <c r="J17" s="164"/>
      <c r="K17" s="105"/>
      <c r="L17" s="212"/>
      <c r="M17" s="138"/>
    </row>
    <row r="18" spans="1:13" s="43" customFormat="1" ht="34.5" x14ac:dyDescent="0.25">
      <c r="A18" s="202"/>
      <c r="B18" s="204"/>
      <c r="C18" s="47" t="s">
        <v>41</v>
      </c>
      <c r="D18" s="3" t="s">
        <v>42</v>
      </c>
      <c r="E18" s="47">
        <v>1</v>
      </c>
      <c r="F18" s="46" t="s">
        <v>431</v>
      </c>
      <c r="G18" s="48">
        <v>252</v>
      </c>
      <c r="H18" s="206"/>
      <c r="I18" s="161"/>
      <c r="J18" s="164"/>
      <c r="K18" s="105"/>
      <c r="L18" s="212"/>
      <c r="M18" s="138"/>
    </row>
    <row r="19" spans="1:13" s="43" customFormat="1" ht="35.25" thickBot="1" x14ac:dyDescent="0.3">
      <c r="A19" s="202"/>
      <c r="B19" s="204"/>
      <c r="C19" s="47" t="s">
        <v>43</v>
      </c>
      <c r="D19" s="3" t="s">
        <v>44</v>
      </c>
      <c r="E19" s="47">
        <v>1</v>
      </c>
      <c r="F19" s="62" t="s">
        <v>45</v>
      </c>
      <c r="G19" s="48">
        <v>120</v>
      </c>
      <c r="H19" s="206"/>
      <c r="I19" s="161"/>
      <c r="J19" s="164"/>
      <c r="K19" s="107"/>
      <c r="L19" s="213"/>
      <c r="M19" s="139"/>
    </row>
    <row r="20" spans="1:13" s="43" customFormat="1" ht="57" x14ac:dyDescent="0.25">
      <c r="A20" s="170">
        <v>4</v>
      </c>
      <c r="B20" s="142" t="s">
        <v>46</v>
      </c>
      <c r="C20" s="29" t="s">
        <v>47</v>
      </c>
      <c r="D20" s="1" t="s">
        <v>48</v>
      </c>
      <c r="E20" s="5">
        <v>1</v>
      </c>
      <c r="F20" s="42" t="s">
        <v>431</v>
      </c>
      <c r="G20" s="54">
        <v>650</v>
      </c>
      <c r="H20" s="198">
        <v>1447</v>
      </c>
      <c r="I20" s="163">
        <v>552</v>
      </c>
      <c r="J20" s="163">
        <v>798744</v>
      </c>
      <c r="K20" s="106"/>
      <c r="L20" s="214">
        <f>MAX(E20,E21,E22)*MAX(K20,K21,K22)+(E23*K23)+(E24*K24)+(E25*K25)+(E26*K26)+(E27*K27)</f>
        <v>0</v>
      </c>
      <c r="M20" s="186">
        <f>I20*L20</f>
        <v>0</v>
      </c>
    </row>
    <row r="21" spans="1:13" s="43" customFormat="1" ht="57" x14ac:dyDescent="0.25">
      <c r="A21" s="171"/>
      <c r="B21" s="143"/>
      <c r="C21" s="44" t="s">
        <v>49</v>
      </c>
      <c r="D21" s="2" t="s">
        <v>50</v>
      </c>
      <c r="E21" s="3">
        <v>1</v>
      </c>
      <c r="F21" s="61" t="s">
        <v>431</v>
      </c>
      <c r="G21" s="63">
        <v>700</v>
      </c>
      <c r="H21" s="199"/>
      <c r="I21" s="164"/>
      <c r="J21" s="164"/>
      <c r="K21" s="105"/>
      <c r="L21" s="214"/>
      <c r="M21" s="186"/>
    </row>
    <row r="22" spans="1:13" s="43" customFormat="1" ht="57" x14ac:dyDescent="0.25">
      <c r="A22" s="171"/>
      <c r="B22" s="143"/>
      <c r="C22" s="44" t="s">
        <v>51</v>
      </c>
      <c r="D22" s="2" t="s">
        <v>52</v>
      </c>
      <c r="E22" s="3">
        <v>1</v>
      </c>
      <c r="F22" s="61" t="s">
        <v>431</v>
      </c>
      <c r="G22" s="63">
        <v>720</v>
      </c>
      <c r="H22" s="199"/>
      <c r="I22" s="164"/>
      <c r="J22" s="164"/>
      <c r="K22" s="105"/>
      <c r="L22" s="214"/>
      <c r="M22" s="186"/>
    </row>
    <row r="23" spans="1:13" s="43" customFormat="1" ht="45.75" x14ac:dyDescent="0.25">
      <c r="A23" s="171"/>
      <c r="B23" s="143"/>
      <c r="C23" s="47" t="s">
        <v>53</v>
      </c>
      <c r="D23" s="10" t="s">
        <v>54</v>
      </c>
      <c r="E23" s="3">
        <v>1</v>
      </c>
      <c r="F23" s="61" t="s">
        <v>431</v>
      </c>
      <c r="G23" s="63">
        <v>150</v>
      </c>
      <c r="H23" s="199"/>
      <c r="I23" s="164"/>
      <c r="J23" s="164"/>
      <c r="K23" s="105"/>
      <c r="L23" s="214"/>
      <c r="M23" s="186"/>
    </row>
    <row r="24" spans="1:13" s="43" customFormat="1" ht="45.75" x14ac:dyDescent="0.25">
      <c r="A24" s="171"/>
      <c r="B24" s="143"/>
      <c r="C24" s="47" t="s">
        <v>55</v>
      </c>
      <c r="D24" s="3" t="s">
        <v>56</v>
      </c>
      <c r="E24" s="3">
        <v>1</v>
      </c>
      <c r="F24" s="61" t="s">
        <v>431</v>
      </c>
      <c r="G24" s="63">
        <v>65</v>
      </c>
      <c r="H24" s="199"/>
      <c r="I24" s="164"/>
      <c r="J24" s="164"/>
      <c r="K24" s="105"/>
      <c r="L24" s="214"/>
      <c r="M24" s="186"/>
    </row>
    <row r="25" spans="1:13" s="43" customFormat="1" ht="45.75" x14ac:dyDescent="0.25">
      <c r="A25" s="171"/>
      <c r="B25" s="143"/>
      <c r="C25" s="47" t="s">
        <v>57</v>
      </c>
      <c r="D25" s="3" t="s">
        <v>58</v>
      </c>
      <c r="E25" s="3">
        <v>2</v>
      </c>
      <c r="F25" s="61" t="s">
        <v>431</v>
      </c>
      <c r="G25" s="63">
        <v>56</v>
      </c>
      <c r="H25" s="199"/>
      <c r="I25" s="164"/>
      <c r="J25" s="164"/>
      <c r="K25" s="105"/>
      <c r="L25" s="214"/>
      <c r="M25" s="186"/>
    </row>
    <row r="26" spans="1:13" s="43" customFormat="1" ht="45.75" x14ac:dyDescent="0.25">
      <c r="A26" s="171"/>
      <c r="B26" s="143"/>
      <c r="C26" s="47" t="s">
        <v>59</v>
      </c>
      <c r="D26" s="3" t="s">
        <v>60</v>
      </c>
      <c r="E26" s="3">
        <v>4</v>
      </c>
      <c r="F26" s="61" t="s">
        <v>431</v>
      </c>
      <c r="G26" s="63">
        <v>70</v>
      </c>
      <c r="H26" s="199"/>
      <c r="I26" s="164"/>
      <c r="J26" s="164"/>
      <c r="K26" s="105"/>
      <c r="L26" s="214"/>
      <c r="M26" s="186"/>
    </row>
    <row r="27" spans="1:13" s="43" customFormat="1" ht="35.25" thickBot="1" x14ac:dyDescent="0.3">
      <c r="A27" s="172"/>
      <c r="B27" s="144"/>
      <c r="C27" s="28" t="s">
        <v>61</v>
      </c>
      <c r="D27" s="11" t="s">
        <v>62</v>
      </c>
      <c r="E27" s="11">
        <v>1</v>
      </c>
      <c r="F27" s="64" t="s">
        <v>431</v>
      </c>
      <c r="G27" s="65">
        <v>120</v>
      </c>
      <c r="H27" s="200"/>
      <c r="I27" s="165"/>
      <c r="J27" s="165"/>
      <c r="K27" s="107"/>
      <c r="L27" s="215"/>
      <c r="M27" s="187"/>
    </row>
    <row r="28" spans="1:13" s="43" customFormat="1" ht="57" x14ac:dyDescent="0.25">
      <c r="A28" s="170">
        <v>5</v>
      </c>
      <c r="B28" s="142" t="s">
        <v>63</v>
      </c>
      <c r="C28" s="29" t="s">
        <v>64</v>
      </c>
      <c r="D28" s="12" t="s">
        <v>65</v>
      </c>
      <c r="E28" s="5">
        <v>1</v>
      </c>
      <c r="F28" s="42" t="s">
        <v>431</v>
      </c>
      <c r="G28" s="54">
        <v>980</v>
      </c>
      <c r="H28" s="160">
        <v>1900</v>
      </c>
      <c r="I28" s="154">
        <v>270</v>
      </c>
      <c r="J28" s="148">
        <v>513000</v>
      </c>
      <c r="K28" s="108"/>
      <c r="L28" s="216">
        <f>MAX(E28,E29,E30)*MAX(K28,K29,K30)+(E31*K31)+(E32*K32)+(E33*K33)+(E34*K34)+(E35*K35)</f>
        <v>0</v>
      </c>
      <c r="M28" s="185">
        <f>I28*L28</f>
        <v>0</v>
      </c>
    </row>
    <row r="29" spans="1:13" s="43" customFormat="1" ht="57" x14ac:dyDescent="0.25">
      <c r="A29" s="171"/>
      <c r="B29" s="143"/>
      <c r="C29" s="31" t="s">
        <v>66</v>
      </c>
      <c r="D29" s="13" t="s">
        <v>67</v>
      </c>
      <c r="E29" s="3">
        <v>1</v>
      </c>
      <c r="F29" s="61" t="s">
        <v>431</v>
      </c>
      <c r="G29" s="63">
        <v>980</v>
      </c>
      <c r="H29" s="161"/>
      <c r="I29" s="155"/>
      <c r="J29" s="149"/>
      <c r="K29" s="105"/>
      <c r="L29" s="214"/>
      <c r="M29" s="186"/>
    </row>
    <row r="30" spans="1:13" s="43" customFormat="1" ht="45.75" x14ac:dyDescent="0.25">
      <c r="A30" s="171"/>
      <c r="B30" s="143"/>
      <c r="C30" s="31" t="s">
        <v>68</v>
      </c>
      <c r="D30" s="13" t="s">
        <v>69</v>
      </c>
      <c r="E30" s="3">
        <v>1</v>
      </c>
      <c r="F30" s="61" t="s">
        <v>431</v>
      </c>
      <c r="G30" s="63">
        <v>650</v>
      </c>
      <c r="H30" s="161"/>
      <c r="I30" s="155"/>
      <c r="J30" s="149"/>
      <c r="K30" s="105"/>
      <c r="L30" s="214"/>
      <c r="M30" s="186"/>
    </row>
    <row r="31" spans="1:13" s="43" customFormat="1" ht="34.5" x14ac:dyDescent="0.25">
      <c r="A31" s="171"/>
      <c r="B31" s="143"/>
      <c r="C31" s="23" t="s">
        <v>70</v>
      </c>
      <c r="D31" s="13" t="s">
        <v>71</v>
      </c>
      <c r="E31" s="3">
        <v>2</v>
      </c>
      <c r="F31" s="61" t="s">
        <v>431</v>
      </c>
      <c r="G31" s="63">
        <v>150</v>
      </c>
      <c r="H31" s="161"/>
      <c r="I31" s="155"/>
      <c r="J31" s="149"/>
      <c r="K31" s="105"/>
      <c r="L31" s="214"/>
      <c r="M31" s="186"/>
    </row>
    <row r="32" spans="1:13" s="43" customFormat="1" ht="34.5" x14ac:dyDescent="0.25">
      <c r="A32" s="171"/>
      <c r="B32" s="143"/>
      <c r="C32" s="23" t="s">
        <v>72</v>
      </c>
      <c r="D32" s="13" t="s">
        <v>73</v>
      </c>
      <c r="E32" s="3">
        <v>2</v>
      </c>
      <c r="F32" s="61" t="s">
        <v>431</v>
      </c>
      <c r="G32" s="63">
        <v>80</v>
      </c>
      <c r="H32" s="161"/>
      <c r="I32" s="155"/>
      <c r="J32" s="149"/>
      <c r="K32" s="105"/>
      <c r="L32" s="214"/>
      <c r="M32" s="186"/>
    </row>
    <row r="33" spans="1:13" s="43" customFormat="1" ht="34.5" x14ac:dyDescent="0.25">
      <c r="A33" s="171"/>
      <c r="B33" s="143"/>
      <c r="C33" s="23" t="s">
        <v>74</v>
      </c>
      <c r="D33" s="13" t="s">
        <v>75</v>
      </c>
      <c r="E33" s="3">
        <v>1</v>
      </c>
      <c r="F33" s="61" t="s">
        <v>431</v>
      </c>
      <c r="G33" s="63">
        <v>120</v>
      </c>
      <c r="H33" s="161"/>
      <c r="I33" s="155"/>
      <c r="J33" s="149"/>
      <c r="K33" s="105"/>
      <c r="L33" s="214"/>
      <c r="M33" s="186"/>
    </row>
    <row r="34" spans="1:13" s="43" customFormat="1" ht="34.5" x14ac:dyDescent="0.25">
      <c r="A34" s="171"/>
      <c r="B34" s="143"/>
      <c r="C34" s="23" t="s">
        <v>76</v>
      </c>
      <c r="D34" s="13" t="s">
        <v>77</v>
      </c>
      <c r="E34" s="3">
        <v>2</v>
      </c>
      <c r="F34" s="61" t="s">
        <v>431</v>
      </c>
      <c r="G34" s="63">
        <v>50</v>
      </c>
      <c r="H34" s="161"/>
      <c r="I34" s="155"/>
      <c r="J34" s="149"/>
      <c r="K34" s="105"/>
      <c r="L34" s="214"/>
      <c r="M34" s="186"/>
    </row>
    <row r="35" spans="1:13" s="43" customFormat="1" ht="35.25" thickBot="1" x14ac:dyDescent="0.3">
      <c r="A35" s="176"/>
      <c r="B35" s="182"/>
      <c r="C35" s="35" t="s">
        <v>78</v>
      </c>
      <c r="D35" s="14" t="s">
        <v>79</v>
      </c>
      <c r="E35" s="8">
        <v>3</v>
      </c>
      <c r="F35" s="66" t="s">
        <v>431</v>
      </c>
      <c r="G35" s="67">
        <v>80</v>
      </c>
      <c r="H35" s="161"/>
      <c r="I35" s="197"/>
      <c r="J35" s="179"/>
      <c r="K35" s="107"/>
      <c r="L35" s="215"/>
      <c r="M35" s="187"/>
    </row>
    <row r="36" spans="1:13" s="43" customFormat="1" ht="34.5" x14ac:dyDescent="0.25">
      <c r="A36" s="192">
        <v>6</v>
      </c>
      <c r="B36" s="151" t="s">
        <v>80</v>
      </c>
      <c r="C36" s="29" t="s">
        <v>81</v>
      </c>
      <c r="D36" s="15" t="s">
        <v>82</v>
      </c>
      <c r="E36" s="16">
        <v>1</v>
      </c>
      <c r="F36" s="42" t="s">
        <v>431</v>
      </c>
      <c r="G36" s="54">
        <v>840</v>
      </c>
      <c r="H36" s="195">
        <v>2340</v>
      </c>
      <c r="I36" s="160">
        <v>92</v>
      </c>
      <c r="J36" s="163">
        <v>215280</v>
      </c>
      <c r="K36" s="108"/>
      <c r="L36" s="216">
        <f>MAX(E36,E37,E38)*MAX(K36,K37,K38)+(E39*K39)+(E40*K40)+(E41*K41)</f>
        <v>0</v>
      </c>
      <c r="M36" s="185">
        <f>I36*L36</f>
        <v>0</v>
      </c>
    </row>
    <row r="37" spans="1:13" s="43" customFormat="1" ht="45.75" x14ac:dyDescent="0.25">
      <c r="A37" s="193"/>
      <c r="B37" s="152"/>
      <c r="C37" s="31" t="s">
        <v>83</v>
      </c>
      <c r="D37" s="17" t="s">
        <v>84</v>
      </c>
      <c r="E37" s="18">
        <v>1</v>
      </c>
      <c r="F37" s="61" t="s">
        <v>431</v>
      </c>
      <c r="G37" s="63">
        <v>840</v>
      </c>
      <c r="H37" s="196"/>
      <c r="I37" s="161"/>
      <c r="J37" s="164"/>
      <c r="K37" s="105"/>
      <c r="L37" s="214"/>
      <c r="M37" s="186"/>
    </row>
    <row r="38" spans="1:13" s="43" customFormat="1" ht="23.25" x14ac:dyDescent="0.25">
      <c r="A38" s="193"/>
      <c r="B38" s="152"/>
      <c r="C38" s="31" t="s">
        <v>85</v>
      </c>
      <c r="D38" s="17" t="s">
        <v>86</v>
      </c>
      <c r="E38" s="18">
        <v>1</v>
      </c>
      <c r="F38" s="61" t="s">
        <v>431</v>
      </c>
      <c r="G38" s="63">
        <v>300</v>
      </c>
      <c r="H38" s="196"/>
      <c r="I38" s="161"/>
      <c r="J38" s="164"/>
      <c r="K38" s="105"/>
      <c r="L38" s="214"/>
      <c r="M38" s="186"/>
    </row>
    <row r="39" spans="1:13" s="43" customFormat="1" ht="23.25" x14ac:dyDescent="0.25">
      <c r="A39" s="193"/>
      <c r="B39" s="152"/>
      <c r="C39" s="23" t="s">
        <v>87</v>
      </c>
      <c r="D39" s="19" t="s">
        <v>88</v>
      </c>
      <c r="E39" s="18">
        <v>8</v>
      </c>
      <c r="F39" s="61" t="s">
        <v>431</v>
      </c>
      <c r="G39" s="63">
        <v>130</v>
      </c>
      <c r="H39" s="196"/>
      <c r="I39" s="161"/>
      <c r="J39" s="164"/>
      <c r="K39" s="105"/>
      <c r="L39" s="214"/>
      <c r="M39" s="186"/>
    </row>
    <row r="40" spans="1:13" s="43" customFormat="1" ht="23.25" x14ac:dyDescent="0.25">
      <c r="A40" s="193"/>
      <c r="B40" s="152"/>
      <c r="C40" s="23">
        <v>999203203</v>
      </c>
      <c r="D40" s="19" t="s">
        <v>89</v>
      </c>
      <c r="E40" s="18">
        <v>4</v>
      </c>
      <c r="F40" s="61" t="s">
        <v>431</v>
      </c>
      <c r="G40" s="63">
        <v>65</v>
      </c>
      <c r="H40" s="196"/>
      <c r="I40" s="161"/>
      <c r="J40" s="164"/>
      <c r="K40" s="105"/>
      <c r="L40" s="214"/>
      <c r="M40" s="186"/>
    </row>
    <row r="41" spans="1:13" s="43" customFormat="1" ht="15.75" thickBot="1" x14ac:dyDescent="0.3">
      <c r="A41" s="193"/>
      <c r="B41" s="152"/>
      <c r="C41" s="24">
        <v>999203368</v>
      </c>
      <c r="D41" s="20" t="s">
        <v>90</v>
      </c>
      <c r="E41" s="21">
        <v>2</v>
      </c>
      <c r="F41" s="53" t="s">
        <v>431</v>
      </c>
      <c r="G41" s="60">
        <v>100</v>
      </c>
      <c r="H41" s="196"/>
      <c r="I41" s="161"/>
      <c r="J41" s="164"/>
      <c r="K41" s="107"/>
      <c r="L41" s="215"/>
      <c r="M41" s="187"/>
    </row>
    <row r="42" spans="1:13" s="43" customFormat="1" x14ac:dyDescent="0.25">
      <c r="A42" s="170">
        <v>7</v>
      </c>
      <c r="B42" s="142" t="s">
        <v>91</v>
      </c>
      <c r="C42" s="22" t="s">
        <v>92</v>
      </c>
      <c r="D42" s="12" t="s">
        <v>93</v>
      </c>
      <c r="E42" s="5">
        <v>1</v>
      </c>
      <c r="F42" s="42" t="s">
        <v>431</v>
      </c>
      <c r="G42" s="54">
        <v>750</v>
      </c>
      <c r="H42" s="160">
        <v>1715</v>
      </c>
      <c r="I42" s="160">
        <v>126</v>
      </c>
      <c r="J42" s="163">
        <v>216090</v>
      </c>
      <c r="K42" s="108"/>
      <c r="L42" s="216">
        <f>(E42*K42)+(E43*K43)+(E44*K44)+(E45*K45)</f>
        <v>0</v>
      </c>
      <c r="M42" s="185">
        <f>I42*L42</f>
        <v>0</v>
      </c>
    </row>
    <row r="43" spans="1:13" s="43" customFormat="1" ht="23.25" x14ac:dyDescent="0.25">
      <c r="A43" s="171"/>
      <c r="B43" s="143"/>
      <c r="C43" s="23" t="s">
        <v>94</v>
      </c>
      <c r="D43" s="13" t="s">
        <v>95</v>
      </c>
      <c r="E43" s="3">
        <v>8</v>
      </c>
      <c r="F43" s="61" t="s">
        <v>431</v>
      </c>
      <c r="G43" s="63">
        <v>100</v>
      </c>
      <c r="H43" s="161"/>
      <c r="I43" s="161"/>
      <c r="J43" s="164"/>
      <c r="K43" s="105"/>
      <c r="L43" s="214"/>
      <c r="M43" s="186"/>
    </row>
    <row r="44" spans="1:13" s="43" customFormat="1" x14ac:dyDescent="0.25">
      <c r="A44" s="171"/>
      <c r="B44" s="143"/>
      <c r="C44" s="23" t="s">
        <v>96</v>
      </c>
      <c r="D44" s="13" t="s">
        <v>97</v>
      </c>
      <c r="E44" s="3">
        <v>1</v>
      </c>
      <c r="F44" s="61" t="s">
        <v>431</v>
      </c>
      <c r="G44" s="63">
        <v>75</v>
      </c>
      <c r="H44" s="161"/>
      <c r="I44" s="161"/>
      <c r="J44" s="164"/>
      <c r="K44" s="105"/>
      <c r="L44" s="214"/>
      <c r="M44" s="186"/>
    </row>
    <row r="45" spans="1:13" s="43" customFormat="1" ht="15.75" thickBot="1" x14ac:dyDescent="0.3">
      <c r="A45" s="176"/>
      <c r="B45" s="182"/>
      <c r="C45" s="24" t="s">
        <v>98</v>
      </c>
      <c r="D45" s="25" t="s">
        <v>99</v>
      </c>
      <c r="E45" s="8">
        <v>1</v>
      </c>
      <c r="F45" s="53" t="s">
        <v>431</v>
      </c>
      <c r="G45" s="60">
        <v>90</v>
      </c>
      <c r="H45" s="161"/>
      <c r="I45" s="161"/>
      <c r="J45" s="164"/>
      <c r="K45" s="107"/>
      <c r="L45" s="215"/>
      <c r="M45" s="187"/>
    </row>
    <row r="46" spans="1:13" s="43" customFormat="1" ht="57" x14ac:dyDescent="0.25">
      <c r="A46" s="192">
        <v>8</v>
      </c>
      <c r="B46" s="151" t="s">
        <v>100</v>
      </c>
      <c r="C46" s="29" t="s">
        <v>101</v>
      </c>
      <c r="D46" s="1" t="s">
        <v>102</v>
      </c>
      <c r="E46" s="26">
        <v>1</v>
      </c>
      <c r="F46" s="42" t="s">
        <v>431</v>
      </c>
      <c r="G46" s="54">
        <v>840</v>
      </c>
      <c r="H46" s="163">
        <v>1325</v>
      </c>
      <c r="I46" s="163">
        <v>203</v>
      </c>
      <c r="J46" s="163">
        <v>268975</v>
      </c>
      <c r="K46" s="108"/>
      <c r="L46" s="216">
        <f>MAX(E46,E47)*MAX(K46,K47)+(E48*K48)+(E49*K49)+(E50*K50)</f>
        <v>0</v>
      </c>
      <c r="M46" s="185">
        <f>I46*L46</f>
        <v>0</v>
      </c>
    </row>
    <row r="47" spans="1:13" s="43" customFormat="1" ht="34.5" x14ac:dyDescent="0.25">
      <c r="A47" s="193"/>
      <c r="B47" s="152"/>
      <c r="C47" s="31" t="s">
        <v>103</v>
      </c>
      <c r="D47" s="2" t="s">
        <v>104</v>
      </c>
      <c r="E47" s="27">
        <v>1</v>
      </c>
      <c r="F47" s="61" t="s">
        <v>431</v>
      </c>
      <c r="G47" s="63">
        <v>700</v>
      </c>
      <c r="H47" s="164"/>
      <c r="I47" s="164"/>
      <c r="J47" s="164"/>
      <c r="K47" s="105"/>
      <c r="L47" s="214"/>
      <c r="M47" s="186"/>
    </row>
    <row r="48" spans="1:13" s="43" customFormat="1" ht="34.5" x14ac:dyDescent="0.25">
      <c r="A48" s="193"/>
      <c r="B48" s="152"/>
      <c r="C48" s="23" t="s">
        <v>105</v>
      </c>
      <c r="D48" s="27" t="s">
        <v>106</v>
      </c>
      <c r="E48" s="27">
        <v>3</v>
      </c>
      <c r="F48" s="61" t="s">
        <v>431</v>
      </c>
      <c r="G48" s="63">
        <v>45</v>
      </c>
      <c r="H48" s="164"/>
      <c r="I48" s="164"/>
      <c r="J48" s="164"/>
      <c r="K48" s="105"/>
      <c r="L48" s="214"/>
      <c r="M48" s="186"/>
    </row>
    <row r="49" spans="1:13" s="43" customFormat="1" ht="34.5" x14ac:dyDescent="0.25">
      <c r="A49" s="193"/>
      <c r="B49" s="152"/>
      <c r="C49" s="23" t="s">
        <v>107</v>
      </c>
      <c r="D49" s="27" t="s">
        <v>108</v>
      </c>
      <c r="E49" s="27">
        <v>4</v>
      </c>
      <c r="F49" s="61" t="s">
        <v>431</v>
      </c>
      <c r="G49" s="63">
        <v>65</v>
      </c>
      <c r="H49" s="164"/>
      <c r="I49" s="164"/>
      <c r="J49" s="164"/>
      <c r="K49" s="105"/>
      <c r="L49" s="214"/>
      <c r="M49" s="186"/>
    </row>
    <row r="50" spans="1:13" s="43" customFormat="1" ht="23.25" x14ac:dyDescent="0.25">
      <c r="A50" s="193"/>
      <c r="B50" s="152"/>
      <c r="C50" s="23" t="s">
        <v>109</v>
      </c>
      <c r="D50" s="27" t="s">
        <v>110</v>
      </c>
      <c r="E50" s="27">
        <v>2</v>
      </c>
      <c r="F50" s="61" t="s">
        <v>431</v>
      </c>
      <c r="G50" s="63">
        <v>45</v>
      </c>
      <c r="H50" s="164"/>
      <c r="I50" s="164"/>
      <c r="J50" s="164"/>
      <c r="K50" s="105"/>
      <c r="L50" s="214"/>
      <c r="M50" s="186"/>
    </row>
    <row r="51" spans="1:13" s="43" customFormat="1" ht="35.25" thickBot="1" x14ac:dyDescent="0.3">
      <c r="A51" s="194"/>
      <c r="B51" s="153"/>
      <c r="C51" s="28" t="s">
        <v>111</v>
      </c>
      <c r="D51" s="4" t="s">
        <v>112</v>
      </c>
      <c r="E51" s="50">
        <v>4</v>
      </c>
      <c r="F51" s="68" t="s">
        <v>45</v>
      </c>
      <c r="G51" s="69">
        <v>127</v>
      </c>
      <c r="H51" s="165"/>
      <c r="I51" s="165"/>
      <c r="J51" s="165"/>
      <c r="K51" s="107"/>
      <c r="L51" s="215"/>
      <c r="M51" s="187"/>
    </row>
    <row r="52" spans="1:13" s="43" customFormat="1" ht="45.75" x14ac:dyDescent="0.25">
      <c r="A52" s="192">
        <v>9</v>
      </c>
      <c r="B52" s="151" t="s">
        <v>113</v>
      </c>
      <c r="C52" s="29" t="s">
        <v>114</v>
      </c>
      <c r="D52" s="30" t="s">
        <v>115</v>
      </c>
      <c r="E52" s="56">
        <v>1</v>
      </c>
      <c r="F52" s="42" t="s">
        <v>431</v>
      </c>
      <c r="G52" s="63">
        <v>1000</v>
      </c>
      <c r="H52" s="163">
        <v>1490</v>
      </c>
      <c r="I52" s="160">
        <v>193</v>
      </c>
      <c r="J52" s="163">
        <v>287570</v>
      </c>
      <c r="K52" s="108"/>
      <c r="L52" s="216">
        <f>MAX(E52,E53)*MAX(K52,K53)+(E54*K54)+(E55*K55)+(E56*K56)</f>
        <v>0</v>
      </c>
      <c r="M52" s="185">
        <f>I52*L52</f>
        <v>0</v>
      </c>
    </row>
    <row r="53" spans="1:13" s="43" customFormat="1" ht="23.25" x14ac:dyDescent="0.25">
      <c r="A53" s="193"/>
      <c r="B53" s="152"/>
      <c r="C53" s="31" t="s">
        <v>116</v>
      </c>
      <c r="D53" s="32" t="s">
        <v>117</v>
      </c>
      <c r="E53" s="45">
        <v>1</v>
      </c>
      <c r="F53" s="61" t="s">
        <v>431</v>
      </c>
      <c r="G53" s="63">
        <v>400</v>
      </c>
      <c r="H53" s="164"/>
      <c r="I53" s="161"/>
      <c r="J53" s="164"/>
      <c r="K53" s="105"/>
      <c r="L53" s="214"/>
      <c r="M53" s="186"/>
    </row>
    <row r="54" spans="1:13" s="43" customFormat="1" ht="23.25" x14ac:dyDescent="0.25">
      <c r="A54" s="193"/>
      <c r="B54" s="152"/>
      <c r="C54" s="23" t="s">
        <v>118</v>
      </c>
      <c r="D54" s="32" t="s">
        <v>119</v>
      </c>
      <c r="E54" s="45">
        <v>2</v>
      </c>
      <c r="F54" s="61" t="s">
        <v>431</v>
      </c>
      <c r="G54" s="63">
        <v>150</v>
      </c>
      <c r="H54" s="164"/>
      <c r="I54" s="161"/>
      <c r="J54" s="164"/>
      <c r="K54" s="105"/>
      <c r="L54" s="214"/>
      <c r="M54" s="186"/>
    </row>
    <row r="55" spans="1:13" s="43" customFormat="1" ht="23.25" x14ac:dyDescent="0.25">
      <c r="A55" s="193"/>
      <c r="B55" s="152"/>
      <c r="C55" s="23" t="s">
        <v>120</v>
      </c>
      <c r="D55" s="32" t="s">
        <v>121</v>
      </c>
      <c r="E55" s="45">
        <v>2</v>
      </c>
      <c r="F55" s="61" t="s">
        <v>431</v>
      </c>
      <c r="G55" s="63">
        <v>65</v>
      </c>
      <c r="H55" s="164"/>
      <c r="I55" s="161"/>
      <c r="J55" s="164"/>
      <c r="K55" s="105"/>
      <c r="L55" s="214"/>
      <c r="M55" s="186"/>
    </row>
    <row r="56" spans="1:13" s="43" customFormat="1" ht="24" thickBot="1" x14ac:dyDescent="0.3">
      <c r="A56" s="194"/>
      <c r="B56" s="153"/>
      <c r="C56" s="33" t="s">
        <v>122</v>
      </c>
      <c r="D56" s="34" t="s">
        <v>123</v>
      </c>
      <c r="E56" s="57">
        <v>1</v>
      </c>
      <c r="F56" s="70" t="s">
        <v>431</v>
      </c>
      <c r="G56" s="71">
        <v>60</v>
      </c>
      <c r="H56" s="165"/>
      <c r="I56" s="162"/>
      <c r="J56" s="165"/>
      <c r="K56" s="107"/>
      <c r="L56" s="215"/>
      <c r="M56" s="187"/>
    </row>
    <row r="57" spans="1:13" s="43" customFormat="1" ht="34.5" x14ac:dyDescent="0.25">
      <c r="A57" s="170">
        <v>10</v>
      </c>
      <c r="B57" s="142" t="s">
        <v>124</v>
      </c>
      <c r="C57" s="22" t="s">
        <v>125</v>
      </c>
      <c r="D57" s="26" t="s">
        <v>126</v>
      </c>
      <c r="E57" s="41">
        <v>1</v>
      </c>
      <c r="F57" s="42" t="s">
        <v>431</v>
      </c>
      <c r="G57" s="54">
        <v>775</v>
      </c>
      <c r="H57" s="163">
        <v>1482</v>
      </c>
      <c r="I57" s="163">
        <v>210</v>
      </c>
      <c r="J57" s="163">
        <v>311220</v>
      </c>
      <c r="K57" s="108"/>
      <c r="L57" s="216">
        <f>(E57*K57)+(E58*K58)+(E59*K59)+(E60*K60)</f>
        <v>0</v>
      </c>
      <c r="M57" s="185">
        <f>I57*L57</f>
        <v>0</v>
      </c>
    </row>
    <row r="58" spans="1:13" s="43" customFormat="1" ht="23.25" x14ac:dyDescent="0.25">
      <c r="A58" s="171"/>
      <c r="B58" s="143"/>
      <c r="C58" s="23" t="s">
        <v>127</v>
      </c>
      <c r="D58" s="27" t="s">
        <v>128</v>
      </c>
      <c r="E58" s="45">
        <v>4</v>
      </c>
      <c r="F58" s="61" t="s">
        <v>431</v>
      </c>
      <c r="G58" s="63">
        <v>70</v>
      </c>
      <c r="H58" s="164"/>
      <c r="I58" s="164"/>
      <c r="J58" s="164"/>
      <c r="K58" s="105"/>
      <c r="L58" s="214"/>
      <c r="M58" s="186"/>
    </row>
    <row r="59" spans="1:13" s="43" customFormat="1" x14ac:dyDescent="0.25">
      <c r="A59" s="171"/>
      <c r="B59" s="143"/>
      <c r="C59" s="23" t="s">
        <v>129</v>
      </c>
      <c r="D59" s="27" t="s">
        <v>130</v>
      </c>
      <c r="E59" s="45">
        <v>1</v>
      </c>
      <c r="F59" s="61" t="s">
        <v>431</v>
      </c>
      <c r="G59" s="63">
        <v>127</v>
      </c>
      <c r="H59" s="164"/>
      <c r="I59" s="164"/>
      <c r="J59" s="164"/>
      <c r="K59" s="105"/>
      <c r="L59" s="214"/>
      <c r="M59" s="186"/>
    </row>
    <row r="60" spans="1:13" s="43" customFormat="1" ht="35.25" thickBot="1" x14ac:dyDescent="0.3">
      <c r="A60" s="176"/>
      <c r="B60" s="182"/>
      <c r="C60" s="35" t="s">
        <v>131</v>
      </c>
      <c r="D60" s="36" t="s">
        <v>132</v>
      </c>
      <c r="E60" s="55">
        <v>2</v>
      </c>
      <c r="F60" s="66" t="s">
        <v>431</v>
      </c>
      <c r="G60" s="67">
        <v>150</v>
      </c>
      <c r="H60" s="164"/>
      <c r="I60" s="164"/>
      <c r="J60" s="164"/>
      <c r="K60" s="107"/>
      <c r="L60" s="215"/>
      <c r="M60" s="187"/>
    </row>
    <row r="61" spans="1:13" s="43" customFormat="1" ht="34.5" x14ac:dyDescent="0.25">
      <c r="A61" s="170">
        <v>11</v>
      </c>
      <c r="B61" s="142" t="s">
        <v>133</v>
      </c>
      <c r="C61" s="29" t="s">
        <v>134</v>
      </c>
      <c r="D61" s="72" t="s">
        <v>135</v>
      </c>
      <c r="E61" s="73">
        <v>1</v>
      </c>
      <c r="F61" s="42" t="s">
        <v>431</v>
      </c>
      <c r="G61" s="54">
        <v>925</v>
      </c>
      <c r="H61" s="190">
        <v>1495</v>
      </c>
      <c r="I61" s="185">
        <v>218</v>
      </c>
      <c r="J61" s="163">
        <v>325910</v>
      </c>
      <c r="K61" s="108"/>
      <c r="L61" s="216">
        <f>MAX(E61,E62,E63,E64)*MAX(K61,K62,K63,K64)+(E65*K65)+(E66*K66)+(E67*K67)</f>
        <v>0</v>
      </c>
      <c r="M61" s="185">
        <f>I61*L61</f>
        <v>0</v>
      </c>
    </row>
    <row r="62" spans="1:13" s="43" customFormat="1" ht="34.5" x14ac:dyDescent="0.25">
      <c r="A62" s="171"/>
      <c r="B62" s="143"/>
      <c r="C62" s="31" t="s">
        <v>136</v>
      </c>
      <c r="D62" s="74" t="s">
        <v>137</v>
      </c>
      <c r="E62" s="75">
        <v>1</v>
      </c>
      <c r="F62" s="61" t="s">
        <v>431</v>
      </c>
      <c r="G62" s="63">
        <v>925</v>
      </c>
      <c r="H62" s="191"/>
      <c r="I62" s="186"/>
      <c r="J62" s="164"/>
      <c r="K62" s="105"/>
      <c r="L62" s="214"/>
      <c r="M62" s="186"/>
    </row>
    <row r="63" spans="1:13" s="43" customFormat="1" ht="23.25" x14ac:dyDescent="0.25">
      <c r="A63" s="171"/>
      <c r="B63" s="143"/>
      <c r="C63" s="31" t="s">
        <v>138</v>
      </c>
      <c r="D63" s="74" t="s">
        <v>139</v>
      </c>
      <c r="E63" s="75">
        <v>1</v>
      </c>
      <c r="F63" s="61" t="s">
        <v>431</v>
      </c>
      <c r="G63" s="63">
        <v>925</v>
      </c>
      <c r="H63" s="191"/>
      <c r="I63" s="186"/>
      <c r="J63" s="164"/>
      <c r="K63" s="105"/>
      <c r="L63" s="214"/>
      <c r="M63" s="186"/>
    </row>
    <row r="64" spans="1:13" s="43" customFormat="1" ht="23.25" x14ac:dyDescent="0.25">
      <c r="A64" s="171"/>
      <c r="B64" s="143"/>
      <c r="C64" s="31" t="s">
        <v>140</v>
      </c>
      <c r="D64" s="74" t="s">
        <v>141</v>
      </c>
      <c r="E64" s="75">
        <v>1</v>
      </c>
      <c r="F64" s="61" t="s">
        <v>431</v>
      </c>
      <c r="G64" s="63">
        <v>925</v>
      </c>
      <c r="H64" s="191"/>
      <c r="I64" s="186"/>
      <c r="J64" s="164"/>
      <c r="K64" s="105"/>
      <c r="L64" s="214"/>
      <c r="M64" s="186"/>
    </row>
    <row r="65" spans="1:13" s="43" customFormat="1" ht="23.25" x14ac:dyDescent="0.25">
      <c r="A65" s="171"/>
      <c r="B65" s="143"/>
      <c r="C65" s="23" t="s">
        <v>142</v>
      </c>
      <c r="D65" s="32" t="s">
        <v>143</v>
      </c>
      <c r="E65" s="75">
        <v>6</v>
      </c>
      <c r="F65" s="61" t="s">
        <v>431</v>
      </c>
      <c r="G65" s="63">
        <v>65</v>
      </c>
      <c r="H65" s="191"/>
      <c r="I65" s="186"/>
      <c r="J65" s="164"/>
      <c r="K65" s="105"/>
      <c r="L65" s="214"/>
      <c r="M65" s="186"/>
    </row>
    <row r="66" spans="1:13" s="43" customFormat="1" ht="23.25" x14ac:dyDescent="0.25">
      <c r="A66" s="171"/>
      <c r="B66" s="143"/>
      <c r="C66" s="23" t="s">
        <v>144</v>
      </c>
      <c r="D66" s="32" t="s">
        <v>145</v>
      </c>
      <c r="E66" s="75">
        <v>3</v>
      </c>
      <c r="F66" s="61" t="s">
        <v>431</v>
      </c>
      <c r="G66" s="63">
        <v>50</v>
      </c>
      <c r="H66" s="191"/>
      <c r="I66" s="186"/>
      <c r="J66" s="164"/>
      <c r="K66" s="105"/>
      <c r="L66" s="214"/>
      <c r="M66" s="186"/>
    </row>
    <row r="67" spans="1:13" s="43" customFormat="1" x14ac:dyDescent="0.25">
      <c r="A67" s="171"/>
      <c r="B67" s="143"/>
      <c r="C67" s="23" t="s">
        <v>146</v>
      </c>
      <c r="D67" s="32" t="s">
        <v>147</v>
      </c>
      <c r="E67" s="75">
        <v>2</v>
      </c>
      <c r="F67" s="61" t="s">
        <v>431</v>
      </c>
      <c r="G67" s="63">
        <v>15</v>
      </c>
      <c r="H67" s="191"/>
      <c r="I67" s="186"/>
      <c r="J67" s="164"/>
      <c r="K67" s="105"/>
      <c r="L67" s="214"/>
      <c r="M67" s="186"/>
    </row>
    <row r="68" spans="1:13" s="43" customFormat="1" ht="24" thickBot="1" x14ac:dyDescent="0.3">
      <c r="A68" s="176"/>
      <c r="B68" s="182"/>
      <c r="C68" s="24" t="s">
        <v>148</v>
      </c>
      <c r="D68" s="76" t="s">
        <v>149</v>
      </c>
      <c r="E68" s="77">
        <v>6</v>
      </c>
      <c r="F68" s="78" t="s">
        <v>45</v>
      </c>
      <c r="G68" s="67">
        <v>130</v>
      </c>
      <c r="H68" s="191"/>
      <c r="I68" s="186"/>
      <c r="J68" s="165"/>
      <c r="K68" s="107"/>
      <c r="L68" s="215"/>
      <c r="M68" s="187"/>
    </row>
    <row r="69" spans="1:13" s="43" customFormat="1" ht="23.25" x14ac:dyDescent="0.25">
      <c r="A69" s="170">
        <v>12</v>
      </c>
      <c r="B69" s="142" t="s">
        <v>150</v>
      </c>
      <c r="C69" s="29" t="s">
        <v>151</v>
      </c>
      <c r="D69" s="1" t="s">
        <v>152</v>
      </c>
      <c r="E69" s="73">
        <v>1</v>
      </c>
      <c r="F69" s="42" t="s">
        <v>431</v>
      </c>
      <c r="G69" s="54">
        <v>350</v>
      </c>
      <c r="H69" s="145">
        <v>1130</v>
      </c>
      <c r="I69" s="173">
        <v>502</v>
      </c>
      <c r="J69" s="169">
        <v>567260</v>
      </c>
      <c r="K69" s="108"/>
      <c r="L69" s="216">
        <f>MAX(E69,E70,E71)*MAX(K69,K70,K71)+(E72*K72)+(E73*K73)+(E74*K74)+(E75*K75)</f>
        <v>0</v>
      </c>
      <c r="M69" s="185">
        <f>I69*L69</f>
        <v>0</v>
      </c>
    </row>
    <row r="70" spans="1:13" s="43" customFormat="1" ht="34.5" x14ac:dyDescent="0.25">
      <c r="A70" s="171"/>
      <c r="B70" s="143"/>
      <c r="C70" s="44" t="s">
        <v>153</v>
      </c>
      <c r="D70" s="2" t="s">
        <v>154</v>
      </c>
      <c r="E70" s="75">
        <v>1</v>
      </c>
      <c r="F70" s="61" t="s">
        <v>431</v>
      </c>
      <c r="G70" s="63">
        <v>650</v>
      </c>
      <c r="H70" s="146"/>
      <c r="I70" s="174"/>
      <c r="J70" s="149"/>
      <c r="K70" s="105"/>
      <c r="L70" s="214"/>
      <c r="M70" s="186"/>
    </row>
    <row r="71" spans="1:13" s="43" customFormat="1" ht="23.25" x14ac:dyDescent="0.25">
      <c r="A71" s="171"/>
      <c r="B71" s="143"/>
      <c r="C71" s="44" t="s">
        <v>155</v>
      </c>
      <c r="D71" s="2" t="s">
        <v>156</v>
      </c>
      <c r="E71" s="75">
        <v>1</v>
      </c>
      <c r="F71" s="61" t="s">
        <v>431</v>
      </c>
      <c r="G71" s="63">
        <v>650</v>
      </c>
      <c r="H71" s="146"/>
      <c r="I71" s="174"/>
      <c r="J71" s="149"/>
      <c r="K71" s="105"/>
      <c r="L71" s="214"/>
      <c r="M71" s="186"/>
    </row>
    <row r="72" spans="1:13" s="43" customFormat="1" ht="23.25" x14ac:dyDescent="0.25">
      <c r="A72" s="171"/>
      <c r="B72" s="143"/>
      <c r="C72" s="47" t="s">
        <v>157</v>
      </c>
      <c r="D72" s="27" t="s">
        <v>158</v>
      </c>
      <c r="E72" s="75">
        <v>3</v>
      </c>
      <c r="F72" s="61" t="s">
        <v>431</v>
      </c>
      <c r="G72" s="63">
        <v>45</v>
      </c>
      <c r="H72" s="146"/>
      <c r="I72" s="174"/>
      <c r="J72" s="149"/>
      <c r="K72" s="105"/>
      <c r="L72" s="214"/>
      <c r="M72" s="186"/>
    </row>
    <row r="73" spans="1:13" s="43" customFormat="1" ht="23.25" x14ac:dyDescent="0.25">
      <c r="A73" s="171"/>
      <c r="B73" s="143"/>
      <c r="C73" s="47" t="s">
        <v>159</v>
      </c>
      <c r="D73" s="27" t="s">
        <v>160</v>
      </c>
      <c r="E73" s="75">
        <v>3</v>
      </c>
      <c r="F73" s="61" t="s">
        <v>431</v>
      </c>
      <c r="G73" s="63">
        <v>65</v>
      </c>
      <c r="H73" s="146"/>
      <c r="I73" s="174"/>
      <c r="J73" s="149"/>
      <c r="K73" s="105"/>
      <c r="L73" s="214"/>
      <c r="M73" s="186"/>
    </row>
    <row r="74" spans="1:13" s="43" customFormat="1" ht="23.25" x14ac:dyDescent="0.25">
      <c r="A74" s="171"/>
      <c r="B74" s="143"/>
      <c r="C74" s="47" t="s">
        <v>161</v>
      </c>
      <c r="D74" s="27" t="s">
        <v>162</v>
      </c>
      <c r="E74" s="75">
        <v>2</v>
      </c>
      <c r="F74" s="61" t="s">
        <v>431</v>
      </c>
      <c r="G74" s="63">
        <v>60</v>
      </c>
      <c r="H74" s="146"/>
      <c r="I74" s="174"/>
      <c r="J74" s="149"/>
      <c r="K74" s="105"/>
      <c r="L74" s="214"/>
      <c r="M74" s="186"/>
    </row>
    <row r="75" spans="1:13" s="43" customFormat="1" ht="23.25" x14ac:dyDescent="0.25">
      <c r="A75" s="171"/>
      <c r="B75" s="143"/>
      <c r="C75" s="47" t="s">
        <v>163</v>
      </c>
      <c r="D75" s="27" t="s">
        <v>164</v>
      </c>
      <c r="E75" s="75">
        <v>2</v>
      </c>
      <c r="F75" s="61" t="s">
        <v>431</v>
      </c>
      <c r="G75" s="63">
        <v>15</v>
      </c>
      <c r="H75" s="146"/>
      <c r="I75" s="174"/>
      <c r="J75" s="149"/>
      <c r="K75" s="105"/>
      <c r="L75" s="214"/>
      <c r="M75" s="186"/>
    </row>
    <row r="76" spans="1:13" s="43" customFormat="1" ht="23.25" x14ac:dyDescent="0.25">
      <c r="A76" s="171"/>
      <c r="B76" s="143"/>
      <c r="C76" s="47" t="s">
        <v>165</v>
      </c>
      <c r="D76" s="27" t="s">
        <v>166</v>
      </c>
      <c r="E76" s="75">
        <v>4</v>
      </c>
      <c r="F76" s="58" t="s">
        <v>45</v>
      </c>
      <c r="G76" s="48">
        <v>65</v>
      </c>
      <c r="H76" s="146"/>
      <c r="I76" s="174"/>
      <c r="J76" s="149"/>
      <c r="K76" s="105"/>
      <c r="L76" s="214"/>
      <c r="M76" s="186"/>
    </row>
    <row r="77" spans="1:13" s="43" customFormat="1" ht="24" thickBot="1" x14ac:dyDescent="0.3">
      <c r="A77" s="176"/>
      <c r="B77" s="182"/>
      <c r="C77" s="24" t="s">
        <v>167</v>
      </c>
      <c r="D77" s="36" t="s">
        <v>168</v>
      </c>
      <c r="E77" s="77">
        <v>1</v>
      </c>
      <c r="F77" s="59" t="s">
        <v>45</v>
      </c>
      <c r="G77" s="67">
        <v>450</v>
      </c>
      <c r="H77" s="188"/>
      <c r="I77" s="189"/>
      <c r="J77" s="150"/>
      <c r="K77" s="107"/>
      <c r="L77" s="215"/>
      <c r="M77" s="187"/>
    </row>
    <row r="78" spans="1:13" s="43" customFormat="1" ht="23.25" x14ac:dyDescent="0.25">
      <c r="A78" s="170">
        <v>13</v>
      </c>
      <c r="B78" s="142" t="s">
        <v>169</v>
      </c>
      <c r="C78" s="22" t="s">
        <v>170</v>
      </c>
      <c r="D78" s="26" t="s">
        <v>171</v>
      </c>
      <c r="E78" s="73">
        <v>1</v>
      </c>
      <c r="F78" s="42" t="s">
        <v>431</v>
      </c>
      <c r="G78" s="54">
        <v>780</v>
      </c>
      <c r="H78" s="185">
        <v>1596</v>
      </c>
      <c r="I78" s="185">
        <v>141</v>
      </c>
      <c r="J78" s="169">
        <v>225036</v>
      </c>
      <c r="K78" s="108"/>
      <c r="L78" s="216">
        <f>(E78*K78)+(E79*K79)+(E80*K80)+(E81*K81)</f>
        <v>0</v>
      </c>
      <c r="M78" s="185">
        <f>I78*L78</f>
        <v>0</v>
      </c>
    </row>
    <row r="79" spans="1:13" s="43" customFormat="1" x14ac:dyDescent="0.25">
      <c r="A79" s="171"/>
      <c r="B79" s="143"/>
      <c r="C79" s="23" t="s">
        <v>172</v>
      </c>
      <c r="D79" s="37" t="s">
        <v>173</v>
      </c>
      <c r="E79" s="75">
        <v>5</v>
      </c>
      <c r="F79" s="61" t="s">
        <v>431</v>
      </c>
      <c r="G79" s="63">
        <v>120</v>
      </c>
      <c r="H79" s="186"/>
      <c r="I79" s="186"/>
      <c r="J79" s="149"/>
      <c r="K79" s="105"/>
      <c r="L79" s="214"/>
      <c r="M79" s="186"/>
    </row>
    <row r="80" spans="1:13" s="43" customFormat="1" x14ac:dyDescent="0.25">
      <c r="A80" s="171"/>
      <c r="B80" s="143"/>
      <c r="C80" s="23" t="s">
        <v>174</v>
      </c>
      <c r="D80" s="37" t="s">
        <v>175</v>
      </c>
      <c r="E80" s="75">
        <v>4</v>
      </c>
      <c r="F80" s="61" t="s">
        <v>431</v>
      </c>
      <c r="G80" s="63">
        <v>50</v>
      </c>
      <c r="H80" s="186"/>
      <c r="I80" s="186"/>
      <c r="J80" s="149"/>
      <c r="K80" s="105"/>
      <c r="L80" s="214"/>
      <c r="M80" s="186"/>
    </row>
    <row r="81" spans="1:13" s="43" customFormat="1" x14ac:dyDescent="0.25">
      <c r="A81" s="171"/>
      <c r="B81" s="143"/>
      <c r="C81" s="23">
        <v>999203242</v>
      </c>
      <c r="D81" s="37" t="s">
        <v>176</v>
      </c>
      <c r="E81" s="75">
        <v>2</v>
      </c>
      <c r="F81" s="61" t="s">
        <v>431</v>
      </c>
      <c r="G81" s="63">
        <v>8</v>
      </c>
      <c r="H81" s="186"/>
      <c r="I81" s="186"/>
      <c r="J81" s="149"/>
      <c r="K81" s="105"/>
      <c r="L81" s="214"/>
      <c r="M81" s="186"/>
    </row>
    <row r="82" spans="1:13" s="43" customFormat="1" ht="24" thickBot="1" x14ac:dyDescent="0.3">
      <c r="A82" s="172"/>
      <c r="B82" s="144"/>
      <c r="C82" s="28" t="s">
        <v>177</v>
      </c>
      <c r="D82" s="4" t="s">
        <v>178</v>
      </c>
      <c r="E82" s="50">
        <v>4</v>
      </c>
      <c r="F82" s="68" t="s">
        <v>45</v>
      </c>
      <c r="G82" s="69">
        <v>125</v>
      </c>
      <c r="H82" s="187"/>
      <c r="I82" s="187"/>
      <c r="J82" s="150"/>
      <c r="K82" s="107"/>
      <c r="L82" s="215"/>
      <c r="M82" s="187"/>
    </row>
    <row r="83" spans="1:13" s="43" customFormat="1" ht="23.25" x14ac:dyDescent="0.25">
      <c r="A83" s="170">
        <v>14</v>
      </c>
      <c r="B83" s="142" t="s">
        <v>179</v>
      </c>
      <c r="C83" s="22" t="s">
        <v>180</v>
      </c>
      <c r="D83" s="30" t="s">
        <v>181</v>
      </c>
      <c r="E83" s="73">
        <v>1</v>
      </c>
      <c r="F83" s="42" t="s">
        <v>431</v>
      </c>
      <c r="G83" s="54">
        <v>550</v>
      </c>
      <c r="H83" s="160">
        <v>880</v>
      </c>
      <c r="I83" s="160">
        <v>265</v>
      </c>
      <c r="J83" s="148">
        <v>233200</v>
      </c>
      <c r="K83" s="108"/>
      <c r="L83" s="216">
        <f>(E83*K83)+(E84*K84)+(E85*K85)</f>
        <v>0</v>
      </c>
      <c r="M83" s="185">
        <f>I83*L83</f>
        <v>0</v>
      </c>
    </row>
    <row r="84" spans="1:13" s="43" customFormat="1" ht="23.25" x14ac:dyDescent="0.25">
      <c r="A84" s="171"/>
      <c r="B84" s="143"/>
      <c r="C84" s="23" t="s">
        <v>182</v>
      </c>
      <c r="D84" s="32" t="s">
        <v>183</v>
      </c>
      <c r="E84" s="75">
        <v>2</v>
      </c>
      <c r="F84" s="61" t="s">
        <v>431</v>
      </c>
      <c r="G84" s="48">
        <v>35</v>
      </c>
      <c r="H84" s="161"/>
      <c r="I84" s="161"/>
      <c r="J84" s="149"/>
      <c r="K84" s="105"/>
      <c r="L84" s="214"/>
      <c r="M84" s="186"/>
    </row>
    <row r="85" spans="1:13" s="43" customFormat="1" ht="24" thickBot="1" x14ac:dyDescent="0.3">
      <c r="A85" s="172"/>
      <c r="B85" s="144"/>
      <c r="C85" s="28" t="s">
        <v>184</v>
      </c>
      <c r="D85" s="79" t="s">
        <v>185</v>
      </c>
      <c r="E85" s="50">
        <v>4</v>
      </c>
      <c r="F85" s="70" t="s">
        <v>431</v>
      </c>
      <c r="G85" s="69">
        <v>65</v>
      </c>
      <c r="H85" s="162"/>
      <c r="I85" s="162"/>
      <c r="J85" s="150"/>
      <c r="K85" s="107"/>
      <c r="L85" s="215"/>
      <c r="M85" s="187"/>
    </row>
    <row r="86" spans="1:13" s="43" customFormat="1" ht="34.5" x14ac:dyDescent="0.25">
      <c r="A86" s="170">
        <v>15</v>
      </c>
      <c r="B86" s="142" t="s">
        <v>186</v>
      </c>
      <c r="C86" s="22" t="s">
        <v>187</v>
      </c>
      <c r="D86" s="12" t="s">
        <v>188</v>
      </c>
      <c r="E86" s="41">
        <v>1</v>
      </c>
      <c r="F86" s="42" t="s">
        <v>431</v>
      </c>
      <c r="G86" s="63">
        <v>880</v>
      </c>
      <c r="H86" s="183">
        <v>1280</v>
      </c>
      <c r="I86" s="185">
        <v>96</v>
      </c>
      <c r="J86" s="163">
        <v>122880</v>
      </c>
      <c r="K86" s="108"/>
      <c r="L86" s="216">
        <f>(E86*K86)+(E87*K87)+(E88*K88)+(E89*K89)</f>
        <v>0</v>
      </c>
      <c r="M86" s="185">
        <f>I86*L86</f>
        <v>0</v>
      </c>
    </row>
    <row r="87" spans="1:13" s="43" customFormat="1" ht="23.25" x14ac:dyDescent="0.25">
      <c r="A87" s="171"/>
      <c r="B87" s="143"/>
      <c r="C87" s="23" t="s">
        <v>189</v>
      </c>
      <c r="D87" s="13" t="s">
        <v>190</v>
      </c>
      <c r="E87" s="45">
        <v>4</v>
      </c>
      <c r="F87" s="46" t="s">
        <v>431</v>
      </c>
      <c r="G87" s="63">
        <v>55</v>
      </c>
      <c r="H87" s="184"/>
      <c r="I87" s="186"/>
      <c r="J87" s="164"/>
      <c r="K87" s="105"/>
      <c r="L87" s="214"/>
      <c r="M87" s="186"/>
    </row>
    <row r="88" spans="1:13" s="43" customFormat="1" ht="23.25" x14ac:dyDescent="0.25">
      <c r="A88" s="171"/>
      <c r="B88" s="143"/>
      <c r="C88" s="23" t="s">
        <v>191</v>
      </c>
      <c r="D88" s="13" t="s">
        <v>192</v>
      </c>
      <c r="E88" s="45">
        <v>1</v>
      </c>
      <c r="F88" s="46" t="s">
        <v>431</v>
      </c>
      <c r="G88" s="63">
        <v>120</v>
      </c>
      <c r="H88" s="184"/>
      <c r="I88" s="186"/>
      <c r="J88" s="164"/>
      <c r="K88" s="105"/>
      <c r="L88" s="214"/>
      <c r="M88" s="186"/>
    </row>
    <row r="89" spans="1:13" s="43" customFormat="1" ht="23.25" x14ac:dyDescent="0.25">
      <c r="A89" s="171"/>
      <c r="B89" s="143"/>
      <c r="C89" s="23" t="s">
        <v>193</v>
      </c>
      <c r="D89" s="13" t="s">
        <v>194</v>
      </c>
      <c r="E89" s="45">
        <v>1</v>
      </c>
      <c r="F89" s="46" t="s">
        <v>431</v>
      </c>
      <c r="G89" s="63">
        <v>60</v>
      </c>
      <c r="H89" s="184"/>
      <c r="I89" s="186"/>
      <c r="J89" s="164"/>
      <c r="K89" s="105"/>
      <c r="L89" s="214"/>
      <c r="M89" s="186"/>
    </row>
    <row r="90" spans="1:13" s="43" customFormat="1" ht="24" thickBot="1" x14ac:dyDescent="0.3">
      <c r="A90" s="176"/>
      <c r="B90" s="182"/>
      <c r="C90" s="24" t="s">
        <v>195</v>
      </c>
      <c r="D90" s="25" t="s">
        <v>196</v>
      </c>
      <c r="E90" s="55">
        <v>2</v>
      </c>
      <c r="F90" s="59" t="s">
        <v>45</v>
      </c>
      <c r="G90" s="60">
        <v>145</v>
      </c>
      <c r="H90" s="184"/>
      <c r="I90" s="186"/>
      <c r="J90" s="164"/>
      <c r="K90" s="107"/>
      <c r="L90" s="215"/>
      <c r="M90" s="187"/>
    </row>
    <row r="91" spans="1:13" s="43" customFormat="1" ht="23.25" x14ac:dyDescent="0.25">
      <c r="A91" s="170">
        <v>16</v>
      </c>
      <c r="B91" s="142" t="s">
        <v>197</v>
      </c>
      <c r="C91" s="22" t="s">
        <v>198</v>
      </c>
      <c r="D91" s="12" t="s">
        <v>199</v>
      </c>
      <c r="E91" s="6">
        <v>2</v>
      </c>
      <c r="F91" s="42" t="s">
        <v>431</v>
      </c>
      <c r="G91" s="54">
        <v>220</v>
      </c>
      <c r="H91" s="163">
        <v>1100</v>
      </c>
      <c r="I91" s="160">
        <v>435</v>
      </c>
      <c r="J91" s="163">
        <v>478500</v>
      </c>
      <c r="K91" s="108"/>
      <c r="L91" s="216">
        <f>(E91*K91)+(E92*K92)+(E93*K93)+(E94*K94)</f>
        <v>0</v>
      </c>
      <c r="M91" s="185">
        <f>I91*L91</f>
        <v>0</v>
      </c>
    </row>
    <row r="92" spans="1:13" s="43" customFormat="1" ht="23.25" x14ac:dyDescent="0.25">
      <c r="A92" s="171"/>
      <c r="B92" s="143"/>
      <c r="C92" s="23" t="s">
        <v>200</v>
      </c>
      <c r="D92" s="13" t="s">
        <v>201</v>
      </c>
      <c r="E92" s="7">
        <v>2</v>
      </c>
      <c r="F92" s="61" t="s">
        <v>431</v>
      </c>
      <c r="G92" s="63">
        <v>30</v>
      </c>
      <c r="H92" s="164"/>
      <c r="I92" s="161"/>
      <c r="J92" s="164"/>
      <c r="K92" s="105"/>
      <c r="L92" s="214"/>
      <c r="M92" s="186"/>
    </row>
    <row r="93" spans="1:13" s="43" customFormat="1" ht="23.25" x14ac:dyDescent="0.25">
      <c r="A93" s="171"/>
      <c r="B93" s="143"/>
      <c r="C93" s="23" t="s">
        <v>202</v>
      </c>
      <c r="D93" s="13" t="s">
        <v>435</v>
      </c>
      <c r="E93" s="7">
        <v>2</v>
      </c>
      <c r="F93" s="61" t="s">
        <v>431</v>
      </c>
      <c r="G93" s="63">
        <v>150</v>
      </c>
      <c r="H93" s="164"/>
      <c r="I93" s="161"/>
      <c r="J93" s="164"/>
      <c r="K93" s="105"/>
      <c r="L93" s="214"/>
      <c r="M93" s="186"/>
    </row>
    <row r="94" spans="1:13" s="43" customFormat="1" ht="24" thickBot="1" x14ac:dyDescent="0.3">
      <c r="A94" s="176"/>
      <c r="B94" s="182"/>
      <c r="C94" s="35" t="s">
        <v>203</v>
      </c>
      <c r="D94" s="14" t="s">
        <v>436</v>
      </c>
      <c r="E94" s="9">
        <v>2</v>
      </c>
      <c r="F94" s="66" t="s">
        <v>431</v>
      </c>
      <c r="G94" s="67">
        <v>150</v>
      </c>
      <c r="H94" s="164"/>
      <c r="I94" s="161"/>
      <c r="J94" s="164"/>
      <c r="K94" s="107"/>
      <c r="L94" s="215"/>
      <c r="M94" s="187"/>
    </row>
    <row r="95" spans="1:13" s="43" customFormat="1" ht="23.25" x14ac:dyDescent="0.25">
      <c r="A95" s="180">
        <v>17</v>
      </c>
      <c r="B95" s="142" t="s">
        <v>204</v>
      </c>
      <c r="C95" s="80" t="s">
        <v>205</v>
      </c>
      <c r="D95" s="26" t="s">
        <v>206</v>
      </c>
      <c r="E95" s="73">
        <v>2</v>
      </c>
      <c r="F95" s="42" t="s">
        <v>431</v>
      </c>
      <c r="G95" s="54">
        <v>170</v>
      </c>
      <c r="H95" s="160">
        <v>436</v>
      </c>
      <c r="I95" s="160">
        <v>227</v>
      </c>
      <c r="J95" s="163">
        <v>98972</v>
      </c>
      <c r="K95" s="108"/>
      <c r="L95" s="216">
        <f>(E95*K95)+(E96*K96)</f>
        <v>0</v>
      </c>
      <c r="M95" s="185">
        <f>I95*L95</f>
        <v>0</v>
      </c>
    </row>
    <row r="96" spans="1:13" s="43" customFormat="1" ht="24" thickBot="1" x14ac:dyDescent="0.3">
      <c r="A96" s="181"/>
      <c r="B96" s="182"/>
      <c r="C96" s="81" t="s">
        <v>207</v>
      </c>
      <c r="D96" s="36" t="s">
        <v>208</v>
      </c>
      <c r="E96" s="77">
        <v>2</v>
      </c>
      <c r="F96" s="53" t="s">
        <v>431</v>
      </c>
      <c r="G96" s="67">
        <v>48</v>
      </c>
      <c r="H96" s="161"/>
      <c r="I96" s="161"/>
      <c r="J96" s="164"/>
      <c r="K96" s="107"/>
      <c r="L96" s="215"/>
      <c r="M96" s="187"/>
    </row>
    <row r="97" spans="1:13" s="43" customFormat="1" ht="23.25" x14ac:dyDescent="0.25">
      <c r="A97" s="170">
        <v>18</v>
      </c>
      <c r="B97" s="142" t="s">
        <v>209</v>
      </c>
      <c r="C97" s="82" t="s">
        <v>210</v>
      </c>
      <c r="D97" s="26" t="s">
        <v>211</v>
      </c>
      <c r="E97" s="73">
        <v>2</v>
      </c>
      <c r="F97" s="42" t="s">
        <v>431</v>
      </c>
      <c r="G97" s="54">
        <v>210</v>
      </c>
      <c r="H97" s="140">
        <v>490</v>
      </c>
      <c r="I97" s="140">
        <v>350</v>
      </c>
      <c r="J97" s="148">
        <v>171500</v>
      </c>
      <c r="K97" s="108"/>
      <c r="L97" s="216">
        <f>(E97*K97)+(E98*K98)</f>
        <v>0</v>
      </c>
      <c r="M97" s="185">
        <f>I97*L97</f>
        <v>0</v>
      </c>
    </row>
    <row r="98" spans="1:13" s="43" customFormat="1" ht="24" thickBot="1" x14ac:dyDescent="0.3">
      <c r="A98" s="172"/>
      <c r="B98" s="144"/>
      <c r="C98" s="83" t="s">
        <v>212</v>
      </c>
      <c r="D98" s="4" t="s">
        <v>213</v>
      </c>
      <c r="E98" s="50">
        <v>2</v>
      </c>
      <c r="F98" s="70" t="s">
        <v>431</v>
      </c>
      <c r="G98" s="65">
        <v>35</v>
      </c>
      <c r="H98" s="139"/>
      <c r="I98" s="139"/>
      <c r="J98" s="150"/>
      <c r="K98" s="107"/>
      <c r="L98" s="215"/>
      <c r="M98" s="187"/>
    </row>
    <row r="99" spans="1:13" s="43" customFormat="1" ht="23.25" x14ac:dyDescent="0.25">
      <c r="A99" s="170">
        <v>19</v>
      </c>
      <c r="B99" s="157" t="s">
        <v>214</v>
      </c>
      <c r="C99" s="29" t="s">
        <v>215</v>
      </c>
      <c r="D99" s="72" t="s">
        <v>216</v>
      </c>
      <c r="E99" s="6">
        <v>1</v>
      </c>
      <c r="F99" s="42" t="s">
        <v>431</v>
      </c>
      <c r="G99" s="54">
        <v>450</v>
      </c>
      <c r="H99" s="140">
        <v>1320</v>
      </c>
      <c r="I99" s="140">
        <v>145</v>
      </c>
      <c r="J99" s="148">
        <v>191400</v>
      </c>
      <c r="K99" s="108"/>
      <c r="L99" s="216">
        <f>MAX(E99,E100)*MAX(K99,K100)+(E101*K101)+(E102*K102)+(E103*K103)+(E104*K104)</f>
        <v>0</v>
      </c>
      <c r="M99" s="185">
        <f>I99*L99</f>
        <v>0</v>
      </c>
    </row>
    <row r="100" spans="1:13" s="43" customFormat="1" ht="23.25" x14ac:dyDescent="0.25">
      <c r="A100" s="171"/>
      <c r="B100" s="158"/>
      <c r="C100" s="44">
        <v>999203369</v>
      </c>
      <c r="D100" s="85" t="s">
        <v>219</v>
      </c>
      <c r="E100" s="7">
        <v>1</v>
      </c>
      <c r="F100" s="46" t="s">
        <v>431</v>
      </c>
      <c r="G100" s="48">
        <v>80</v>
      </c>
      <c r="H100" s="138"/>
      <c r="I100" s="138"/>
      <c r="J100" s="149"/>
      <c r="K100" s="105"/>
      <c r="L100" s="214"/>
      <c r="M100" s="186"/>
    </row>
    <row r="101" spans="1:13" s="43" customFormat="1" ht="23.25" x14ac:dyDescent="0.25">
      <c r="A101" s="171"/>
      <c r="B101" s="158"/>
      <c r="C101" s="47" t="s">
        <v>217</v>
      </c>
      <c r="D101" s="84" t="s">
        <v>218</v>
      </c>
      <c r="E101" s="7">
        <v>3</v>
      </c>
      <c r="F101" s="46" t="s">
        <v>431</v>
      </c>
      <c r="G101" s="48">
        <v>450</v>
      </c>
      <c r="H101" s="138"/>
      <c r="I101" s="138"/>
      <c r="J101" s="149"/>
      <c r="K101" s="105"/>
      <c r="L101" s="214"/>
      <c r="M101" s="186"/>
    </row>
    <row r="102" spans="1:13" s="43" customFormat="1" ht="23.25" x14ac:dyDescent="0.25">
      <c r="A102" s="171"/>
      <c r="B102" s="158"/>
      <c r="C102" s="47" t="s">
        <v>220</v>
      </c>
      <c r="D102" s="84" t="s">
        <v>221</v>
      </c>
      <c r="E102" s="7">
        <v>3</v>
      </c>
      <c r="F102" s="46" t="s">
        <v>431</v>
      </c>
      <c r="G102" s="48">
        <v>60</v>
      </c>
      <c r="H102" s="138"/>
      <c r="I102" s="138"/>
      <c r="J102" s="149"/>
      <c r="K102" s="105"/>
      <c r="L102" s="214"/>
      <c r="M102" s="186"/>
    </row>
    <row r="103" spans="1:13" s="43" customFormat="1" ht="23.25" x14ac:dyDescent="0.25">
      <c r="A103" s="171"/>
      <c r="B103" s="158"/>
      <c r="C103" s="47" t="s">
        <v>222</v>
      </c>
      <c r="D103" s="84" t="s">
        <v>223</v>
      </c>
      <c r="E103" s="7">
        <v>3</v>
      </c>
      <c r="F103" s="46" t="s">
        <v>431</v>
      </c>
      <c r="G103" s="48">
        <v>60</v>
      </c>
      <c r="H103" s="138"/>
      <c r="I103" s="138"/>
      <c r="J103" s="149"/>
      <c r="K103" s="105"/>
      <c r="L103" s="214"/>
      <c r="M103" s="186"/>
    </row>
    <row r="104" spans="1:13" s="43" customFormat="1" ht="35.25" thickBot="1" x14ac:dyDescent="0.3">
      <c r="A104" s="176"/>
      <c r="B104" s="177"/>
      <c r="C104" s="24" t="s">
        <v>224</v>
      </c>
      <c r="D104" s="25" t="s">
        <v>225</v>
      </c>
      <c r="E104" s="9">
        <v>3</v>
      </c>
      <c r="F104" s="53" t="s">
        <v>431</v>
      </c>
      <c r="G104" s="60">
        <v>90</v>
      </c>
      <c r="H104" s="178"/>
      <c r="I104" s="178"/>
      <c r="J104" s="179"/>
      <c r="K104" s="107"/>
      <c r="L104" s="215"/>
      <c r="M104" s="187"/>
    </row>
    <row r="105" spans="1:13" s="43" customFormat="1" x14ac:dyDescent="0.25">
      <c r="A105" s="170">
        <v>20</v>
      </c>
      <c r="B105" s="151" t="s">
        <v>226</v>
      </c>
      <c r="C105" s="29" t="s">
        <v>227</v>
      </c>
      <c r="D105" s="72" t="s">
        <v>228</v>
      </c>
      <c r="E105" s="73">
        <v>1</v>
      </c>
      <c r="F105" s="42" t="s">
        <v>431</v>
      </c>
      <c r="G105" s="54">
        <v>1400</v>
      </c>
      <c r="H105" s="173">
        <v>1805</v>
      </c>
      <c r="I105" s="140">
        <v>53</v>
      </c>
      <c r="J105" s="145">
        <v>95665</v>
      </c>
      <c r="K105" s="108"/>
      <c r="L105" s="216">
        <f>MAX(E105,E106)*MAX(K105,K106)+(E107*K107)+(E108*K108)+(E109*K109)</f>
        <v>0</v>
      </c>
      <c r="M105" s="185">
        <f>I105*L105</f>
        <v>0</v>
      </c>
    </row>
    <row r="106" spans="1:13" s="43" customFormat="1" ht="23.25" x14ac:dyDescent="0.25">
      <c r="A106" s="171"/>
      <c r="B106" s="152"/>
      <c r="C106" s="44" t="s">
        <v>229</v>
      </c>
      <c r="D106" s="85" t="s">
        <v>230</v>
      </c>
      <c r="E106" s="75">
        <v>1</v>
      </c>
      <c r="F106" s="46" t="s">
        <v>431</v>
      </c>
      <c r="G106" s="48">
        <v>1400</v>
      </c>
      <c r="H106" s="174"/>
      <c r="I106" s="138"/>
      <c r="J106" s="146"/>
      <c r="K106" s="105"/>
      <c r="L106" s="214"/>
      <c r="M106" s="186"/>
    </row>
    <row r="107" spans="1:13" s="43" customFormat="1" ht="23.25" x14ac:dyDescent="0.25">
      <c r="A107" s="171"/>
      <c r="B107" s="152"/>
      <c r="C107" s="47" t="s">
        <v>231</v>
      </c>
      <c r="D107" s="86" t="s">
        <v>232</v>
      </c>
      <c r="E107" s="75">
        <v>3</v>
      </c>
      <c r="F107" s="46" t="s">
        <v>431</v>
      </c>
      <c r="G107" s="48">
        <v>35</v>
      </c>
      <c r="H107" s="174"/>
      <c r="I107" s="138"/>
      <c r="J107" s="146"/>
      <c r="K107" s="105"/>
      <c r="L107" s="214"/>
      <c r="M107" s="186"/>
    </row>
    <row r="108" spans="1:13" s="43" customFormat="1" ht="23.25" x14ac:dyDescent="0.25">
      <c r="A108" s="171"/>
      <c r="B108" s="152"/>
      <c r="C108" s="47" t="s">
        <v>233</v>
      </c>
      <c r="D108" s="86" t="s">
        <v>234</v>
      </c>
      <c r="E108" s="75">
        <v>3</v>
      </c>
      <c r="F108" s="46" t="s">
        <v>431</v>
      </c>
      <c r="G108" s="48">
        <v>35</v>
      </c>
      <c r="H108" s="174"/>
      <c r="I108" s="138"/>
      <c r="J108" s="146"/>
      <c r="K108" s="105"/>
      <c r="L108" s="214"/>
      <c r="M108" s="186"/>
    </row>
    <row r="109" spans="1:13" s="43" customFormat="1" ht="24" thickBot="1" x14ac:dyDescent="0.3">
      <c r="A109" s="172"/>
      <c r="B109" s="153"/>
      <c r="C109" s="28" t="s">
        <v>235</v>
      </c>
      <c r="D109" s="79" t="s">
        <v>236</v>
      </c>
      <c r="E109" s="50">
        <v>3</v>
      </c>
      <c r="F109" s="70" t="s">
        <v>431</v>
      </c>
      <c r="G109" s="69">
        <v>65</v>
      </c>
      <c r="H109" s="175"/>
      <c r="I109" s="139"/>
      <c r="J109" s="147"/>
      <c r="K109" s="107"/>
      <c r="L109" s="215"/>
      <c r="M109" s="187"/>
    </row>
    <row r="110" spans="1:13" s="43" customFormat="1" ht="23.25" x14ac:dyDescent="0.25">
      <c r="A110" s="166">
        <v>21</v>
      </c>
      <c r="B110" s="166" t="s">
        <v>237</v>
      </c>
      <c r="C110" s="31" t="s">
        <v>238</v>
      </c>
      <c r="D110" s="74" t="s">
        <v>239</v>
      </c>
      <c r="E110" s="110">
        <v>1</v>
      </c>
      <c r="F110" s="61" t="s">
        <v>431</v>
      </c>
      <c r="G110" s="63">
        <v>950</v>
      </c>
      <c r="H110" s="168">
        <v>2160</v>
      </c>
      <c r="I110" s="168">
        <v>395</v>
      </c>
      <c r="J110" s="169">
        <v>853200</v>
      </c>
      <c r="K110" s="106"/>
      <c r="L110" s="214">
        <f>MAX(E110,E111,E112,E113,E114)*MAX(K110,K111,K112,K113,K114)+(E115*K115)+(E116*K116)+(E117*K117)+(E118*K118)</f>
        <v>0</v>
      </c>
      <c r="M110" s="186">
        <f>I110*L110</f>
        <v>0</v>
      </c>
    </row>
    <row r="111" spans="1:13" s="43" customFormat="1" ht="23.25" x14ac:dyDescent="0.25">
      <c r="A111" s="143"/>
      <c r="B111" s="143"/>
      <c r="C111" s="44" t="s">
        <v>240</v>
      </c>
      <c r="D111" s="85" t="s">
        <v>241</v>
      </c>
      <c r="E111" s="7">
        <v>1</v>
      </c>
      <c r="F111" s="46" t="s">
        <v>431</v>
      </c>
      <c r="G111" s="48">
        <v>450</v>
      </c>
      <c r="H111" s="155"/>
      <c r="I111" s="155"/>
      <c r="J111" s="149"/>
      <c r="K111" s="105"/>
      <c r="L111" s="214"/>
      <c r="M111" s="186"/>
    </row>
    <row r="112" spans="1:13" s="43" customFormat="1" ht="23.25" x14ac:dyDescent="0.25">
      <c r="A112" s="143"/>
      <c r="B112" s="143"/>
      <c r="C112" s="44" t="s">
        <v>242</v>
      </c>
      <c r="D112" s="2" t="s">
        <v>243</v>
      </c>
      <c r="E112" s="7">
        <v>1</v>
      </c>
      <c r="F112" s="46" t="s">
        <v>431</v>
      </c>
      <c r="G112" s="48">
        <v>1000</v>
      </c>
      <c r="H112" s="155"/>
      <c r="I112" s="155"/>
      <c r="J112" s="149"/>
      <c r="K112" s="105"/>
      <c r="L112" s="214"/>
      <c r="M112" s="186"/>
    </row>
    <row r="113" spans="1:13" s="43" customFormat="1" ht="23.25" x14ac:dyDescent="0.25">
      <c r="A113" s="143"/>
      <c r="B113" s="143"/>
      <c r="C113" s="44" t="s">
        <v>244</v>
      </c>
      <c r="D113" s="2" t="s">
        <v>245</v>
      </c>
      <c r="E113" s="7">
        <v>1</v>
      </c>
      <c r="F113" s="46" t="s">
        <v>431</v>
      </c>
      <c r="G113" s="60">
        <v>800</v>
      </c>
      <c r="H113" s="155"/>
      <c r="I113" s="155"/>
      <c r="J113" s="149"/>
      <c r="K113" s="105"/>
      <c r="L113" s="214"/>
      <c r="M113" s="186"/>
    </row>
    <row r="114" spans="1:13" s="43" customFormat="1" ht="23.25" x14ac:dyDescent="0.25">
      <c r="A114" s="143"/>
      <c r="B114" s="143"/>
      <c r="C114" s="44" t="s">
        <v>246</v>
      </c>
      <c r="D114" s="2" t="s">
        <v>247</v>
      </c>
      <c r="E114" s="7">
        <v>1</v>
      </c>
      <c r="F114" s="46" t="s">
        <v>431</v>
      </c>
      <c r="G114" s="48">
        <v>950</v>
      </c>
      <c r="H114" s="155"/>
      <c r="I114" s="155"/>
      <c r="J114" s="149"/>
      <c r="K114" s="105"/>
      <c r="L114" s="214"/>
      <c r="M114" s="186"/>
    </row>
    <row r="115" spans="1:13" s="43" customFormat="1" ht="23.25" x14ac:dyDescent="0.25">
      <c r="A115" s="143"/>
      <c r="B115" s="143"/>
      <c r="C115" s="47" t="s">
        <v>248</v>
      </c>
      <c r="D115" s="3" t="s">
        <v>249</v>
      </c>
      <c r="E115" s="7">
        <v>5</v>
      </c>
      <c r="F115" s="46" t="s">
        <v>431</v>
      </c>
      <c r="G115" s="48">
        <v>60</v>
      </c>
      <c r="H115" s="155"/>
      <c r="I115" s="155"/>
      <c r="J115" s="149"/>
      <c r="K115" s="105"/>
      <c r="L115" s="214"/>
      <c r="M115" s="186"/>
    </row>
    <row r="116" spans="1:13" s="43" customFormat="1" ht="23.25" x14ac:dyDescent="0.25">
      <c r="A116" s="143"/>
      <c r="B116" s="143"/>
      <c r="C116" s="47" t="s">
        <v>250</v>
      </c>
      <c r="D116" s="3" t="s">
        <v>251</v>
      </c>
      <c r="E116" s="7">
        <v>2</v>
      </c>
      <c r="F116" s="46" t="s">
        <v>431</v>
      </c>
      <c r="G116" s="48">
        <v>30</v>
      </c>
      <c r="H116" s="155"/>
      <c r="I116" s="155"/>
      <c r="J116" s="149"/>
      <c r="K116" s="105"/>
      <c r="L116" s="214"/>
      <c r="M116" s="186"/>
    </row>
    <row r="117" spans="1:13" s="43" customFormat="1" ht="23.25" x14ac:dyDescent="0.25">
      <c r="A117" s="143"/>
      <c r="B117" s="143"/>
      <c r="C117" s="47" t="s">
        <v>252</v>
      </c>
      <c r="D117" s="3" t="s">
        <v>253</v>
      </c>
      <c r="E117" s="7">
        <v>4</v>
      </c>
      <c r="F117" s="46" t="s">
        <v>431</v>
      </c>
      <c r="G117" s="48">
        <v>100</v>
      </c>
      <c r="H117" s="155"/>
      <c r="I117" s="155"/>
      <c r="J117" s="149"/>
      <c r="K117" s="105"/>
      <c r="L117" s="214"/>
      <c r="M117" s="186"/>
    </row>
    <row r="118" spans="1:13" s="43" customFormat="1" ht="24" thickBot="1" x14ac:dyDescent="0.3">
      <c r="A118" s="144"/>
      <c r="B118" s="167"/>
      <c r="C118" s="28" t="s">
        <v>254</v>
      </c>
      <c r="D118" s="11" t="s">
        <v>255</v>
      </c>
      <c r="E118" s="111">
        <v>4</v>
      </c>
      <c r="F118" s="70" t="s">
        <v>431</v>
      </c>
      <c r="G118" s="69">
        <v>100</v>
      </c>
      <c r="H118" s="156"/>
      <c r="I118" s="156"/>
      <c r="J118" s="150"/>
      <c r="K118" s="107"/>
      <c r="L118" s="215"/>
      <c r="M118" s="187"/>
    </row>
    <row r="119" spans="1:13" s="43" customFormat="1" ht="34.5" x14ac:dyDescent="0.25">
      <c r="A119" s="142">
        <v>22</v>
      </c>
      <c r="B119" s="142" t="s">
        <v>256</v>
      </c>
      <c r="C119" s="112" t="s">
        <v>257</v>
      </c>
      <c r="D119" s="113" t="s">
        <v>258</v>
      </c>
      <c r="E119" s="6">
        <v>1</v>
      </c>
      <c r="F119" s="42" t="s">
        <v>431</v>
      </c>
      <c r="G119" s="54">
        <v>1000</v>
      </c>
      <c r="H119" s="160">
        <v>2770</v>
      </c>
      <c r="I119" s="160">
        <v>127</v>
      </c>
      <c r="J119" s="163">
        <v>351790</v>
      </c>
      <c r="K119" s="108"/>
      <c r="L119" s="216">
        <f>MAX(E119,E120,E121)*MAX(K119,K120,K121)+(E122*K122)+(E123*K123)+(E124*K124)+(E125*K125)+(E126*K126)+(E127*K127)</f>
        <v>0</v>
      </c>
      <c r="M119" s="185">
        <f>I119*L119</f>
        <v>0</v>
      </c>
    </row>
    <row r="120" spans="1:13" s="43" customFormat="1" ht="23.25" x14ac:dyDescent="0.25">
      <c r="A120" s="143"/>
      <c r="B120" s="143"/>
      <c r="C120" s="87" t="s">
        <v>259</v>
      </c>
      <c r="D120" s="88" t="s">
        <v>260</v>
      </c>
      <c r="E120" s="7">
        <v>1</v>
      </c>
      <c r="F120" s="46" t="s">
        <v>431</v>
      </c>
      <c r="G120" s="63">
        <v>1000</v>
      </c>
      <c r="H120" s="161"/>
      <c r="I120" s="161"/>
      <c r="J120" s="164"/>
      <c r="K120" s="105"/>
      <c r="L120" s="214"/>
      <c r="M120" s="186"/>
    </row>
    <row r="121" spans="1:13" s="43" customFormat="1" ht="23.25" x14ac:dyDescent="0.25">
      <c r="A121" s="143"/>
      <c r="B121" s="143"/>
      <c r="C121" s="87" t="s">
        <v>261</v>
      </c>
      <c r="D121" s="88" t="s">
        <v>262</v>
      </c>
      <c r="E121" s="7">
        <v>1</v>
      </c>
      <c r="F121" s="46" t="s">
        <v>431</v>
      </c>
      <c r="G121" s="63">
        <v>1000</v>
      </c>
      <c r="H121" s="161"/>
      <c r="I121" s="161"/>
      <c r="J121" s="164"/>
      <c r="K121" s="105"/>
      <c r="L121" s="214"/>
      <c r="M121" s="186"/>
    </row>
    <row r="122" spans="1:13" s="43" customFormat="1" ht="23.25" x14ac:dyDescent="0.25">
      <c r="A122" s="143"/>
      <c r="B122" s="143"/>
      <c r="C122" s="89" t="s">
        <v>263</v>
      </c>
      <c r="D122" s="90" t="s">
        <v>264</v>
      </c>
      <c r="E122" s="7">
        <v>6</v>
      </c>
      <c r="F122" s="46" t="s">
        <v>431</v>
      </c>
      <c r="G122" s="63">
        <v>50</v>
      </c>
      <c r="H122" s="161"/>
      <c r="I122" s="161"/>
      <c r="J122" s="164"/>
      <c r="K122" s="105"/>
      <c r="L122" s="214"/>
      <c r="M122" s="186"/>
    </row>
    <row r="123" spans="1:13" s="43" customFormat="1" ht="23.25" x14ac:dyDescent="0.25">
      <c r="A123" s="143"/>
      <c r="B123" s="143"/>
      <c r="C123" s="89" t="s">
        <v>265</v>
      </c>
      <c r="D123" s="90" t="s">
        <v>266</v>
      </c>
      <c r="E123" s="7">
        <v>2</v>
      </c>
      <c r="F123" s="46" t="s">
        <v>431</v>
      </c>
      <c r="G123" s="63">
        <v>50</v>
      </c>
      <c r="H123" s="161"/>
      <c r="I123" s="161"/>
      <c r="J123" s="164"/>
      <c r="K123" s="105"/>
      <c r="L123" s="214"/>
      <c r="M123" s="186"/>
    </row>
    <row r="124" spans="1:13" s="43" customFormat="1" ht="23.25" x14ac:dyDescent="0.25">
      <c r="A124" s="143"/>
      <c r="B124" s="143"/>
      <c r="C124" s="89" t="s">
        <v>267</v>
      </c>
      <c r="D124" s="90" t="s">
        <v>268</v>
      </c>
      <c r="E124" s="7">
        <v>4</v>
      </c>
      <c r="F124" s="46" t="s">
        <v>431</v>
      </c>
      <c r="G124" s="63">
        <v>110</v>
      </c>
      <c r="H124" s="161"/>
      <c r="I124" s="161"/>
      <c r="J124" s="164"/>
      <c r="K124" s="105"/>
      <c r="L124" s="214"/>
      <c r="M124" s="186"/>
    </row>
    <row r="125" spans="1:13" s="43" customFormat="1" ht="23.25" x14ac:dyDescent="0.25">
      <c r="A125" s="143"/>
      <c r="B125" s="143"/>
      <c r="C125" s="89" t="s">
        <v>269</v>
      </c>
      <c r="D125" s="90" t="s">
        <v>270</v>
      </c>
      <c r="E125" s="7">
        <v>2</v>
      </c>
      <c r="F125" s="46" t="s">
        <v>431</v>
      </c>
      <c r="G125" s="63">
        <v>30</v>
      </c>
      <c r="H125" s="161"/>
      <c r="I125" s="161"/>
      <c r="J125" s="164"/>
      <c r="K125" s="105"/>
      <c r="L125" s="214"/>
      <c r="M125" s="186"/>
    </row>
    <row r="126" spans="1:13" s="43" customFormat="1" ht="23.25" x14ac:dyDescent="0.25">
      <c r="A126" s="143"/>
      <c r="B126" s="143"/>
      <c r="C126" s="89" t="s">
        <v>271</v>
      </c>
      <c r="D126" s="90" t="s">
        <v>272</v>
      </c>
      <c r="E126" s="7">
        <v>1</v>
      </c>
      <c r="F126" s="46" t="s">
        <v>431</v>
      </c>
      <c r="G126" s="63">
        <v>30</v>
      </c>
      <c r="H126" s="161"/>
      <c r="I126" s="161"/>
      <c r="J126" s="164"/>
      <c r="K126" s="105"/>
      <c r="L126" s="214"/>
      <c r="M126" s="186"/>
    </row>
    <row r="127" spans="1:13" s="43" customFormat="1" ht="24" thickBot="1" x14ac:dyDescent="0.3">
      <c r="A127" s="144"/>
      <c r="B127" s="144"/>
      <c r="C127" s="95" t="s">
        <v>273</v>
      </c>
      <c r="D127" s="114" t="s">
        <v>274</v>
      </c>
      <c r="E127" s="111">
        <v>6</v>
      </c>
      <c r="F127" s="70" t="s">
        <v>431</v>
      </c>
      <c r="G127" s="69">
        <v>140</v>
      </c>
      <c r="H127" s="162"/>
      <c r="I127" s="162"/>
      <c r="J127" s="165"/>
      <c r="K127" s="107"/>
      <c r="L127" s="215"/>
      <c r="M127" s="187"/>
    </row>
    <row r="128" spans="1:13" s="43" customFormat="1" ht="23.25" x14ac:dyDescent="0.25">
      <c r="A128" s="142">
        <v>23</v>
      </c>
      <c r="B128" s="142" t="s">
        <v>275</v>
      </c>
      <c r="C128" s="115" t="s">
        <v>276</v>
      </c>
      <c r="D128" s="5" t="s">
        <v>277</v>
      </c>
      <c r="E128" s="6">
        <v>1</v>
      </c>
      <c r="F128" s="42" t="s">
        <v>431</v>
      </c>
      <c r="G128" s="54">
        <v>1000</v>
      </c>
      <c r="H128" s="140">
        <v>2410</v>
      </c>
      <c r="I128" s="140">
        <v>95</v>
      </c>
      <c r="J128" s="145">
        <v>228950</v>
      </c>
      <c r="K128" s="108"/>
      <c r="L128" s="216">
        <f>(E128*K128)+(E129*K129)+(E130*K130)+(E131*K131)+(E132*K132)+(E133*K133)</f>
        <v>0</v>
      </c>
      <c r="M128" s="185">
        <f>I128*L128</f>
        <v>0</v>
      </c>
    </row>
    <row r="129" spans="1:13" s="43" customFormat="1" ht="23.25" x14ac:dyDescent="0.25">
      <c r="A129" s="143"/>
      <c r="B129" s="143"/>
      <c r="C129" s="89" t="s">
        <v>278</v>
      </c>
      <c r="D129" s="3" t="s">
        <v>279</v>
      </c>
      <c r="E129" s="7">
        <v>3</v>
      </c>
      <c r="F129" s="46" t="s">
        <v>431</v>
      </c>
      <c r="G129" s="48">
        <v>100</v>
      </c>
      <c r="H129" s="138"/>
      <c r="I129" s="138"/>
      <c r="J129" s="146"/>
      <c r="K129" s="105"/>
      <c r="L129" s="214"/>
      <c r="M129" s="186"/>
    </row>
    <row r="130" spans="1:13" s="43" customFormat="1" ht="23.25" x14ac:dyDescent="0.25">
      <c r="A130" s="143"/>
      <c r="B130" s="143"/>
      <c r="C130" s="89" t="s">
        <v>280</v>
      </c>
      <c r="D130" s="3" t="s">
        <v>281</v>
      </c>
      <c r="E130" s="7">
        <v>2</v>
      </c>
      <c r="F130" s="46" t="s">
        <v>431</v>
      </c>
      <c r="G130" s="48">
        <v>60</v>
      </c>
      <c r="H130" s="138"/>
      <c r="I130" s="138"/>
      <c r="J130" s="146"/>
      <c r="K130" s="105"/>
      <c r="L130" s="214"/>
      <c r="M130" s="186"/>
    </row>
    <row r="131" spans="1:13" s="43" customFormat="1" ht="23.25" x14ac:dyDescent="0.25">
      <c r="A131" s="143"/>
      <c r="B131" s="143"/>
      <c r="C131" s="89" t="s">
        <v>282</v>
      </c>
      <c r="D131" s="3" t="s">
        <v>283</v>
      </c>
      <c r="E131" s="7">
        <v>1</v>
      </c>
      <c r="F131" s="46" t="s">
        <v>431</v>
      </c>
      <c r="G131" s="48">
        <v>40</v>
      </c>
      <c r="H131" s="138"/>
      <c r="I131" s="138"/>
      <c r="J131" s="146"/>
      <c r="K131" s="105"/>
      <c r="L131" s="214"/>
      <c r="M131" s="186"/>
    </row>
    <row r="132" spans="1:13" s="43" customFormat="1" ht="23.25" x14ac:dyDescent="0.25">
      <c r="A132" s="143"/>
      <c r="B132" s="143"/>
      <c r="C132" s="89" t="s">
        <v>284</v>
      </c>
      <c r="D132" s="3" t="s">
        <v>285</v>
      </c>
      <c r="E132" s="7">
        <v>3</v>
      </c>
      <c r="F132" s="46" t="s">
        <v>431</v>
      </c>
      <c r="G132" s="48">
        <v>150</v>
      </c>
      <c r="H132" s="138"/>
      <c r="I132" s="138"/>
      <c r="J132" s="146"/>
      <c r="K132" s="105"/>
      <c r="L132" s="214"/>
      <c r="M132" s="186"/>
    </row>
    <row r="133" spans="1:13" s="43" customFormat="1" ht="24" thickBot="1" x14ac:dyDescent="0.3">
      <c r="A133" s="144"/>
      <c r="B133" s="144"/>
      <c r="C133" s="95">
        <v>999203293</v>
      </c>
      <c r="D133" s="11" t="s">
        <v>286</v>
      </c>
      <c r="E133" s="111">
        <v>2</v>
      </c>
      <c r="F133" s="70" t="s">
        <v>431</v>
      </c>
      <c r="G133" s="69">
        <v>250</v>
      </c>
      <c r="H133" s="139"/>
      <c r="I133" s="139"/>
      <c r="J133" s="147"/>
      <c r="K133" s="107"/>
      <c r="L133" s="215"/>
      <c r="M133" s="187"/>
    </row>
    <row r="134" spans="1:13" s="43" customFormat="1" ht="23.25" x14ac:dyDescent="0.25">
      <c r="A134" s="142">
        <v>24</v>
      </c>
      <c r="B134" s="142" t="s">
        <v>287</v>
      </c>
      <c r="C134" s="112">
        <v>999203298</v>
      </c>
      <c r="D134" s="72" t="s">
        <v>288</v>
      </c>
      <c r="E134" s="6">
        <v>1</v>
      </c>
      <c r="F134" s="42" t="s">
        <v>431</v>
      </c>
      <c r="G134" s="54">
        <v>900</v>
      </c>
      <c r="H134" s="154">
        <v>1985</v>
      </c>
      <c r="I134" s="154">
        <v>230</v>
      </c>
      <c r="J134" s="148">
        <v>416850</v>
      </c>
      <c r="K134" s="108"/>
      <c r="L134" s="216">
        <f>MAX(E134,E135)*MAX(K134,K135)+(E136*K136)+(E137*K137)+(E138*K138)+(E139*K139)+(E140*K140)</f>
        <v>0</v>
      </c>
      <c r="M134" s="185">
        <f>I134*L134</f>
        <v>0</v>
      </c>
    </row>
    <row r="135" spans="1:13" s="43" customFormat="1" ht="23.25" x14ac:dyDescent="0.25">
      <c r="A135" s="143"/>
      <c r="B135" s="143"/>
      <c r="C135" s="109" t="s">
        <v>289</v>
      </c>
      <c r="D135" s="74" t="s">
        <v>290</v>
      </c>
      <c r="E135" s="7">
        <v>1</v>
      </c>
      <c r="F135" s="61" t="s">
        <v>431</v>
      </c>
      <c r="G135" s="63">
        <v>900</v>
      </c>
      <c r="H135" s="155"/>
      <c r="I135" s="155"/>
      <c r="J135" s="149"/>
      <c r="K135" s="105"/>
      <c r="L135" s="214"/>
      <c r="M135" s="186"/>
    </row>
    <row r="136" spans="1:13" s="43" customFormat="1" ht="23.25" x14ac:dyDescent="0.25">
      <c r="A136" s="143"/>
      <c r="B136" s="143"/>
      <c r="C136" s="91" t="s">
        <v>291</v>
      </c>
      <c r="D136" s="13" t="s">
        <v>292</v>
      </c>
      <c r="E136" s="7">
        <v>1</v>
      </c>
      <c r="F136" s="61" t="s">
        <v>431</v>
      </c>
      <c r="G136" s="63">
        <v>180</v>
      </c>
      <c r="H136" s="155"/>
      <c r="I136" s="155"/>
      <c r="J136" s="149"/>
      <c r="K136" s="105"/>
      <c r="L136" s="214"/>
      <c r="M136" s="186"/>
    </row>
    <row r="137" spans="1:13" s="43" customFormat="1" ht="23.25" x14ac:dyDescent="0.25">
      <c r="A137" s="143"/>
      <c r="B137" s="143"/>
      <c r="C137" s="91" t="s">
        <v>293</v>
      </c>
      <c r="D137" s="13" t="s">
        <v>294</v>
      </c>
      <c r="E137" s="7">
        <v>3</v>
      </c>
      <c r="F137" s="61" t="s">
        <v>431</v>
      </c>
      <c r="G137" s="63">
        <v>145</v>
      </c>
      <c r="H137" s="155"/>
      <c r="I137" s="155"/>
      <c r="J137" s="149"/>
      <c r="K137" s="105"/>
      <c r="L137" s="214"/>
      <c r="M137" s="186"/>
    </row>
    <row r="138" spans="1:13" s="43" customFormat="1" ht="34.5" x14ac:dyDescent="0.25">
      <c r="A138" s="143"/>
      <c r="B138" s="143"/>
      <c r="C138" s="91" t="s">
        <v>295</v>
      </c>
      <c r="D138" s="13" t="s">
        <v>296</v>
      </c>
      <c r="E138" s="7">
        <v>2</v>
      </c>
      <c r="F138" s="61" t="s">
        <v>431</v>
      </c>
      <c r="G138" s="63">
        <v>145</v>
      </c>
      <c r="H138" s="155"/>
      <c r="I138" s="155"/>
      <c r="J138" s="149"/>
      <c r="K138" s="105"/>
      <c r="L138" s="214"/>
      <c r="M138" s="186"/>
    </row>
    <row r="139" spans="1:13" s="43" customFormat="1" x14ac:dyDescent="0.25">
      <c r="A139" s="143"/>
      <c r="B139" s="143"/>
      <c r="C139" s="91" t="s">
        <v>297</v>
      </c>
      <c r="D139" s="13" t="s">
        <v>298</v>
      </c>
      <c r="E139" s="7">
        <v>1</v>
      </c>
      <c r="F139" s="61" t="s">
        <v>431</v>
      </c>
      <c r="G139" s="63">
        <v>80</v>
      </c>
      <c r="H139" s="155"/>
      <c r="I139" s="155"/>
      <c r="J139" s="149"/>
      <c r="K139" s="105"/>
      <c r="L139" s="214"/>
      <c r="M139" s="186"/>
    </row>
    <row r="140" spans="1:13" s="43" customFormat="1" ht="23.25" x14ac:dyDescent="0.25">
      <c r="A140" s="143"/>
      <c r="B140" s="143"/>
      <c r="C140" s="91">
        <v>999203304</v>
      </c>
      <c r="D140" s="13" t="s">
        <v>299</v>
      </c>
      <c r="E140" s="7">
        <v>2</v>
      </c>
      <c r="F140" s="61" t="s">
        <v>431</v>
      </c>
      <c r="G140" s="63">
        <v>50</v>
      </c>
      <c r="H140" s="155"/>
      <c r="I140" s="155"/>
      <c r="J140" s="149"/>
      <c r="K140" s="105"/>
      <c r="L140" s="214"/>
      <c r="M140" s="186"/>
    </row>
    <row r="141" spans="1:13" s="43" customFormat="1" ht="24" thickBot="1" x14ac:dyDescent="0.3">
      <c r="A141" s="144"/>
      <c r="B141" s="144"/>
      <c r="C141" s="116">
        <v>999203370</v>
      </c>
      <c r="D141" s="117" t="s">
        <v>300</v>
      </c>
      <c r="E141" s="111">
        <v>1</v>
      </c>
      <c r="F141" s="118" t="s">
        <v>45</v>
      </c>
      <c r="G141" s="65">
        <v>110</v>
      </c>
      <c r="H141" s="156"/>
      <c r="I141" s="156"/>
      <c r="J141" s="150"/>
      <c r="K141" s="107"/>
      <c r="L141" s="215"/>
      <c r="M141" s="187"/>
    </row>
    <row r="142" spans="1:13" s="43" customFormat="1" ht="23.25" x14ac:dyDescent="0.25">
      <c r="A142" s="142">
        <v>25</v>
      </c>
      <c r="B142" s="142" t="s">
        <v>301</v>
      </c>
      <c r="C142" s="112">
        <v>999203305</v>
      </c>
      <c r="D142" s="72" t="s">
        <v>302</v>
      </c>
      <c r="E142" s="6">
        <v>1</v>
      </c>
      <c r="F142" s="119" t="s">
        <v>431</v>
      </c>
      <c r="G142" s="54">
        <v>1200</v>
      </c>
      <c r="H142" s="154">
        <v>1860</v>
      </c>
      <c r="I142" s="154">
        <v>208</v>
      </c>
      <c r="J142" s="148">
        <v>386880</v>
      </c>
      <c r="K142" s="54"/>
      <c r="L142" s="216">
        <f>MAX(E142,E143)*MAX(K142,K143)+(E144*K144)+(E145*K145)+(E146*K146)</f>
        <v>0</v>
      </c>
      <c r="M142" s="185">
        <f>I142*L142</f>
        <v>0</v>
      </c>
    </row>
    <row r="143" spans="1:13" s="43" customFormat="1" ht="23.25" x14ac:dyDescent="0.25">
      <c r="A143" s="143"/>
      <c r="B143" s="143"/>
      <c r="C143" s="87" t="s">
        <v>303</v>
      </c>
      <c r="D143" s="85" t="s">
        <v>304</v>
      </c>
      <c r="E143" s="7">
        <v>1</v>
      </c>
      <c r="F143" s="93" t="s">
        <v>431</v>
      </c>
      <c r="G143" s="48">
        <v>900</v>
      </c>
      <c r="H143" s="155"/>
      <c r="I143" s="155"/>
      <c r="J143" s="149"/>
      <c r="K143" s="48"/>
      <c r="L143" s="214"/>
      <c r="M143" s="186"/>
    </row>
    <row r="144" spans="1:13" s="43" customFormat="1" ht="23.25" x14ac:dyDescent="0.25">
      <c r="A144" s="143"/>
      <c r="B144" s="143"/>
      <c r="C144" s="89" t="s">
        <v>305</v>
      </c>
      <c r="D144" s="84" t="s">
        <v>306</v>
      </c>
      <c r="E144" s="7">
        <v>3</v>
      </c>
      <c r="F144" s="93" t="s">
        <v>431</v>
      </c>
      <c r="G144" s="48">
        <v>50</v>
      </c>
      <c r="H144" s="155"/>
      <c r="I144" s="155"/>
      <c r="J144" s="149"/>
      <c r="K144" s="48"/>
      <c r="L144" s="214"/>
      <c r="M144" s="186"/>
    </row>
    <row r="145" spans="1:13" s="43" customFormat="1" ht="23.25" x14ac:dyDescent="0.25">
      <c r="A145" s="143"/>
      <c r="B145" s="143"/>
      <c r="C145" s="89" t="s">
        <v>307</v>
      </c>
      <c r="D145" s="84" t="s">
        <v>308</v>
      </c>
      <c r="E145" s="7">
        <v>2</v>
      </c>
      <c r="F145" s="93" t="s">
        <v>431</v>
      </c>
      <c r="G145" s="48">
        <v>30</v>
      </c>
      <c r="H145" s="155"/>
      <c r="I145" s="155"/>
      <c r="J145" s="149"/>
      <c r="K145" s="48"/>
      <c r="L145" s="214"/>
      <c r="M145" s="186"/>
    </row>
    <row r="146" spans="1:13" s="43" customFormat="1" ht="23.25" x14ac:dyDescent="0.25">
      <c r="A146" s="143"/>
      <c r="B146" s="143"/>
      <c r="C146" s="89" t="s">
        <v>311</v>
      </c>
      <c r="D146" s="84" t="s">
        <v>312</v>
      </c>
      <c r="E146" s="7">
        <v>6</v>
      </c>
      <c r="F146" s="208" t="s">
        <v>431</v>
      </c>
      <c r="G146" s="48">
        <v>75</v>
      </c>
      <c r="H146" s="155"/>
      <c r="I146" s="155"/>
      <c r="J146" s="149"/>
      <c r="K146" s="48"/>
      <c r="L146" s="214"/>
      <c r="M146" s="186"/>
    </row>
    <row r="147" spans="1:13" s="43" customFormat="1" ht="23.25" x14ac:dyDescent="0.25">
      <c r="A147" s="143"/>
      <c r="B147" s="143"/>
      <c r="C147" s="89" t="s">
        <v>309</v>
      </c>
      <c r="D147" s="84" t="s">
        <v>310</v>
      </c>
      <c r="E147" s="7">
        <v>1</v>
      </c>
      <c r="F147" s="94" t="s">
        <v>45</v>
      </c>
      <c r="G147" s="48">
        <v>35</v>
      </c>
      <c r="H147" s="155"/>
      <c r="I147" s="155"/>
      <c r="J147" s="149"/>
      <c r="K147" s="105"/>
      <c r="L147" s="214"/>
      <c r="M147" s="186"/>
    </row>
    <row r="148" spans="1:13" s="43" customFormat="1" ht="24" thickBot="1" x14ac:dyDescent="0.3">
      <c r="A148" s="144"/>
      <c r="B148" s="144"/>
      <c r="C148" s="95" t="s">
        <v>313</v>
      </c>
      <c r="D148" s="96" t="s">
        <v>314</v>
      </c>
      <c r="E148" s="111">
        <v>4</v>
      </c>
      <c r="F148" s="97" t="s">
        <v>45</v>
      </c>
      <c r="G148" s="69">
        <v>145</v>
      </c>
      <c r="H148" s="156"/>
      <c r="I148" s="156"/>
      <c r="J148" s="150"/>
      <c r="K148" s="107"/>
      <c r="L148" s="215"/>
      <c r="M148" s="187"/>
    </row>
    <row r="149" spans="1:13" s="43" customFormat="1" ht="23.25" x14ac:dyDescent="0.25">
      <c r="A149" s="142">
        <v>26</v>
      </c>
      <c r="B149" s="142" t="s">
        <v>315</v>
      </c>
      <c r="C149" s="112">
        <v>999203312</v>
      </c>
      <c r="D149" s="72" t="s">
        <v>316</v>
      </c>
      <c r="E149" s="6">
        <v>1</v>
      </c>
      <c r="F149" s="120" t="s">
        <v>431</v>
      </c>
      <c r="G149" s="54">
        <v>750</v>
      </c>
      <c r="H149" s="154">
        <v>1540</v>
      </c>
      <c r="I149" s="154">
        <v>202</v>
      </c>
      <c r="J149" s="148">
        <v>311080</v>
      </c>
      <c r="K149" s="108"/>
      <c r="L149" s="216">
        <f>MAX(E149,E150)*MAX(K149,K150)+(E151*K151)+(E152*K152)+(E153*K153)</f>
        <v>0</v>
      </c>
      <c r="M149" s="185">
        <f>I149*L149</f>
        <v>0</v>
      </c>
    </row>
    <row r="150" spans="1:13" s="43" customFormat="1" ht="23.25" x14ac:dyDescent="0.25">
      <c r="A150" s="143"/>
      <c r="B150" s="143"/>
      <c r="C150" s="87" t="s">
        <v>317</v>
      </c>
      <c r="D150" s="74" t="s">
        <v>318</v>
      </c>
      <c r="E150" s="7">
        <v>1</v>
      </c>
      <c r="F150" s="98" t="s">
        <v>431</v>
      </c>
      <c r="G150" s="63">
        <v>750</v>
      </c>
      <c r="H150" s="155"/>
      <c r="I150" s="155"/>
      <c r="J150" s="149"/>
      <c r="K150" s="105"/>
      <c r="L150" s="214"/>
      <c r="M150" s="186"/>
    </row>
    <row r="151" spans="1:13" s="43" customFormat="1" ht="34.5" x14ac:dyDescent="0.25">
      <c r="A151" s="143"/>
      <c r="B151" s="143"/>
      <c r="C151" s="89" t="s">
        <v>319</v>
      </c>
      <c r="D151" s="13" t="s">
        <v>320</v>
      </c>
      <c r="E151" s="7">
        <v>5</v>
      </c>
      <c r="F151" s="98" t="s">
        <v>431</v>
      </c>
      <c r="G151" s="63">
        <v>120</v>
      </c>
      <c r="H151" s="155"/>
      <c r="I151" s="155"/>
      <c r="J151" s="149"/>
      <c r="K151" s="105"/>
      <c r="L151" s="214"/>
      <c r="M151" s="186"/>
    </row>
    <row r="152" spans="1:13" s="43" customFormat="1" ht="23.25" x14ac:dyDescent="0.25">
      <c r="A152" s="143"/>
      <c r="B152" s="143"/>
      <c r="C152" s="89" t="s">
        <v>321</v>
      </c>
      <c r="D152" s="13" t="s">
        <v>322</v>
      </c>
      <c r="E152" s="7">
        <v>2</v>
      </c>
      <c r="F152" s="98" t="s">
        <v>431</v>
      </c>
      <c r="G152" s="63">
        <v>50</v>
      </c>
      <c r="H152" s="155"/>
      <c r="I152" s="155"/>
      <c r="J152" s="149"/>
      <c r="K152" s="105"/>
      <c r="L152" s="214"/>
      <c r="M152" s="186"/>
    </row>
    <row r="153" spans="1:13" s="43" customFormat="1" ht="24" thickBot="1" x14ac:dyDescent="0.3">
      <c r="A153" s="144"/>
      <c r="B153" s="144"/>
      <c r="C153" s="95" t="s">
        <v>323</v>
      </c>
      <c r="D153" s="96" t="s">
        <v>324</v>
      </c>
      <c r="E153" s="111">
        <v>1</v>
      </c>
      <c r="F153" s="99" t="s">
        <v>431</v>
      </c>
      <c r="G153" s="69">
        <v>90</v>
      </c>
      <c r="H153" s="156"/>
      <c r="I153" s="156"/>
      <c r="J153" s="150"/>
      <c r="K153" s="107"/>
      <c r="L153" s="215"/>
      <c r="M153" s="187"/>
    </row>
    <row r="154" spans="1:13" s="43" customFormat="1" x14ac:dyDescent="0.25">
      <c r="A154" s="142">
        <v>27</v>
      </c>
      <c r="B154" s="142" t="s">
        <v>325</v>
      </c>
      <c r="C154" s="112">
        <v>999203318</v>
      </c>
      <c r="D154" s="1" t="s">
        <v>326</v>
      </c>
      <c r="E154" s="6">
        <v>1</v>
      </c>
      <c r="F154" s="120" t="s">
        <v>431</v>
      </c>
      <c r="G154" s="54">
        <v>350</v>
      </c>
      <c r="H154" s="154">
        <v>1050</v>
      </c>
      <c r="I154" s="154">
        <v>185</v>
      </c>
      <c r="J154" s="148">
        <v>194250</v>
      </c>
      <c r="K154" s="108"/>
      <c r="L154" s="216">
        <f>MAX(E154,E155,E156)*MAX(K154,K155,K156)+(E157*K157)+(E158*K158)+(E159*K159)+(E160*K160)</f>
        <v>0</v>
      </c>
      <c r="M154" s="185">
        <f>I154*L154</f>
        <v>0</v>
      </c>
    </row>
    <row r="155" spans="1:13" s="43" customFormat="1" ht="23.25" x14ac:dyDescent="0.25">
      <c r="A155" s="143"/>
      <c r="B155" s="143"/>
      <c r="C155" s="87" t="s">
        <v>327</v>
      </c>
      <c r="D155" s="2" t="s">
        <v>328</v>
      </c>
      <c r="E155" s="7">
        <v>1</v>
      </c>
      <c r="F155" s="93" t="s">
        <v>431</v>
      </c>
      <c r="G155" s="48">
        <v>400</v>
      </c>
      <c r="H155" s="155"/>
      <c r="I155" s="155"/>
      <c r="J155" s="149"/>
      <c r="K155" s="105"/>
      <c r="L155" s="214"/>
      <c r="M155" s="186"/>
    </row>
    <row r="156" spans="1:13" s="43" customFormat="1" x14ac:dyDescent="0.25">
      <c r="A156" s="143"/>
      <c r="B156" s="143"/>
      <c r="C156" s="87" t="s">
        <v>329</v>
      </c>
      <c r="D156" s="2" t="s">
        <v>330</v>
      </c>
      <c r="E156" s="7">
        <v>1</v>
      </c>
      <c r="F156" s="93" t="s">
        <v>431</v>
      </c>
      <c r="G156" s="48">
        <v>400</v>
      </c>
      <c r="H156" s="155"/>
      <c r="I156" s="155"/>
      <c r="J156" s="149"/>
      <c r="K156" s="105"/>
      <c r="L156" s="214"/>
      <c r="M156" s="186"/>
    </row>
    <row r="157" spans="1:13" s="43" customFormat="1" ht="23.25" x14ac:dyDescent="0.25">
      <c r="A157" s="143"/>
      <c r="B157" s="143"/>
      <c r="C157" s="89" t="s">
        <v>331</v>
      </c>
      <c r="D157" s="3" t="s">
        <v>332</v>
      </c>
      <c r="E157" s="7">
        <v>3</v>
      </c>
      <c r="F157" s="93" t="s">
        <v>431</v>
      </c>
      <c r="G157" s="48">
        <v>50</v>
      </c>
      <c r="H157" s="155"/>
      <c r="I157" s="155"/>
      <c r="J157" s="149"/>
      <c r="K157" s="105"/>
      <c r="L157" s="214"/>
      <c r="M157" s="186"/>
    </row>
    <row r="158" spans="1:13" s="43" customFormat="1" ht="23.25" x14ac:dyDescent="0.25">
      <c r="A158" s="143"/>
      <c r="B158" s="143"/>
      <c r="C158" s="89" t="s">
        <v>333</v>
      </c>
      <c r="D158" s="3" t="s">
        <v>334</v>
      </c>
      <c r="E158" s="7">
        <v>2</v>
      </c>
      <c r="F158" s="93" t="s">
        <v>431</v>
      </c>
      <c r="G158" s="48">
        <v>60</v>
      </c>
      <c r="H158" s="155"/>
      <c r="I158" s="155"/>
      <c r="J158" s="149"/>
      <c r="K158" s="105"/>
      <c r="L158" s="214"/>
      <c r="M158" s="186"/>
    </row>
    <row r="159" spans="1:13" s="43" customFormat="1" x14ac:dyDescent="0.25">
      <c r="A159" s="143"/>
      <c r="B159" s="143"/>
      <c r="C159" s="89" t="s">
        <v>335</v>
      </c>
      <c r="D159" s="3" t="s">
        <v>336</v>
      </c>
      <c r="E159" s="7">
        <v>2</v>
      </c>
      <c r="F159" s="93" t="s">
        <v>431</v>
      </c>
      <c r="G159" s="48">
        <v>50</v>
      </c>
      <c r="H159" s="155"/>
      <c r="I159" s="155"/>
      <c r="J159" s="149"/>
      <c r="K159" s="105"/>
      <c r="L159" s="214"/>
      <c r="M159" s="186"/>
    </row>
    <row r="160" spans="1:13" s="43" customFormat="1" ht="23.25" x14ac:dyDescent="0.25">
      <c r="A160" s="143"/>
      <c r="B160" s="143"/>
      <c r="C160" s="89" t="s">
        <v>337</v>
      </c>
      <c r="D160" s="3" t="s">
        <v>338</v>
      </c>
      <c r="E160" s="7">
        <v>4</v>
      </c>
      <c r="F160" s="93" t="s">
        <v>431</v>
      </c>
      <c r="G160" s="48">
        <v>70</v>
      </c>
      <c r="H160" s="155"/>
      <c r="I160" s="155"/>
      <c r="J160" s="149"/>
      <c r="K160" s="105"/>
      <c r="L160" s="214"/>
      <c r="M160" s="186"/>
    </row>
    <row r="161" spans="1:13" s="43" customFormat="1" x14ac:dyDescent="0.25">
      <c r="A161" s="143"/>
      <c r="B161" s="143"/>
      <c r="C161" s="89" t="s">
        <v>339</v>
      </c>
      <c r="D161" s="3" t="s">
        <v>340</v>
      </c>
      <c r="E161" s="7">
        <v>1</v>
      </c>
      <c r="F161" s="94" t="s">
        <v>45</v>
      </c>
      <c r="G161" s="48">
        <v>450</v>
      </c>
      <c r="H161" s="155"/>
      <c r="I161" s="155"/>
      <c r="J161" s="149"/>
      <c r="K161" s="105"/>
      <c r="L161" s="214"/>
      <c r="M161" s="186"/>
    </row>
    <row r="162" spans="1:13" s="43" customFormat="1" ht="15.75" thickBot="1" x14ac:dyDescent="0.3">
      <c r="A162" s="144"/>
      <c r="B162" s="144"/>
      <c r="C162" s="95" t="s">
        <v>341</v>
      </c>
      <c r="D162" s="11" t="s">
        <v>342</v>
      </c>
      <c r="E162" s="111">
        <v>1</v>
      </c>
      <c r="F162" s="97" t="s">
        <v>45</v>
      </c>
      <c r="G162" s="69">
        <v>300</v>
      </c>
      <c r="H162" s="156"/>
      <c r="I162" s="156"/>
      <c r="J162" s="150"/>
      <c r="K162" s="107"/>
      <c r="L162" s="215"/>
      <c r="M162" s="187"/>
    </row>
    <row r="163" spans="1:13" s="43" customFormat="1" x14ac:dyDescent="0.25">
      <c r="A163" s="142">
        <v>28</v>
      </c>
      <c r="B163" s="142" t="s">
        <v>325</v>
      </c>
      <c r="C163" s="112" t="s">
        <v>343</v>
      </c>
      <c r="D163" s="1" t="s">
        <v>344</v>
      </c>
      <c r="E163" s="6">
        <v>1</v>
      </c>
      <c r="F163" s="120" t="s">
        <v>431</v>
      </c>
      <c r="G163" s="54">
        <v>400</v>
      </c>
      <c r="H163" s="140">
        <v>1455</v>
      </c>
      <c r="I163" s="140">
        <v>120</v>
      </c>
      <c r="J163" s="148">
        <v>174600</v>
      </c>
      <c r="K163" s="54"/>
      <c r="L163" s="216">
        <f>MAX(E163,E164)*MAX(K163,K164)+(E165*K165)+(E166*K166)+(E167*K167)+(E168*K168)</f>
        <v>0</v>
      </c>
      <c r="M163" s="185">
        <f>I163*L163</f>
        <v>0</v>
      </c>
    </row>
    <row r="164" spans="1:13" s="43" customFormat="1" x14ac:dyDescent="0.25">
      <c r="A164" s="143"/>
      <c r="B164" s="143"/>
      <c r="C164" s="87" t="s">
        <v>345</v>
      </c>
      <c r="D164" s="2" t="s">
        <v>346</v>
      </c>
      <c r="E164" s="7">
        <v>1</v>
      </c>
      <c r="F164" s="93" t="s">
        <v>431</v>
      </c>
      <c r="G164" s="48">
        <v>400</v>
      </c>
      <c r="H164" s="138"/>
      <c r="I164" s="138"/>
      <c r="J164" s="149"/>
      <c r="K164" s="48"/>
      <c r="L164" s="214"/>
      <c r="M164" s="186"/>
    </row>
    <row r="165" spans="1:13" s="43" customFormat="1" x14ac:dyDescent="0.25">
      <c r="A165" s="143"/>
      <c r="B165" s="143"/>
      <c r="C165" s="89" t="s">
        <v>347</v>
      </c>
      <c r="D165" s="3" t="s">
        <v>348</v>
      </c>
      <c r="E165" s="7">
        <v>3</v>
      </c>
      <c r="F165" s="93" t="s">
        <v>431</v>
      </c>
      <c r="G165" s="48">
        <v>65</v>
      </c>
      <c r="H165" s="138"/>
      <c r="I165" s="138"/>
      <c r="J165" s="149"/>
      <c r="K165" s="48"/>
      <c r="L165" s="214"/>
      <c r="M165" s="186"/>
    </row>
    <row r="166" spans="1:13" s="43" customFormat="1" ht="23.25" x14ac:dyDescent="0.25">
      <c r="A166" s="143"/>
      <c r="B166" s="143"/>
      <c r="C166" s="89" t="s">
        <v>349</v>
      </c>
      <c r="D166" s="3" t="s">
        <v>350</v>
      </c>
      <c r="E166" s="7">
        <v>2</v>
      </c>
      <c r="F166" s="93" t="s">
        <v>431</v>
      </c>
      <c r="G166" s="48">
        <v>100</v>
      </c>
      <c r="H166" s="138"/>
      <c r="I166" s="138"/>
      <c r="J166" s="149"/>
      <c r="K166" s="48"/>
      <c r="L166" s="214"/>
      <c r="M166" s="186"/>
    </row>
    <row r="167" spans="1:13" s="43" customFormat="1" x14ac:dyDescent="0.25">
      <c r="A167" s="143"/>
      <c r="B167" s="143"/>
      <c r="C167" s="89" t="s">
        <v>351</v>
      </c>
      <c r="D167" s="3" t="s">
        <v>352</v>
      </c>
      <c r="E167" s="7">
        <v>2</v>
      </c>
      <c r="F167" s="93" t="s">
        <v>431</v>
      </c>
      <c r="G167" s="48">
        <v>30</v>
      </c>
      <c r="H167" s="138"/>
      <c r="I167" s="138"/>
      <c r="J167" s="149"/>
      <c r="K167" s="48"/>
      <c r="L167" s="214"/>
      <c r="M167" s="186"/>
    </row>
    <row r="168" spans="1:13" s="43" customFormat="1" ht="23.25" x14ac:dyDescent="0.25">
      <c r="A168" s="143"/>
      <c r="B168" s="143"/>
      <c r="C168" s="89" t="s">
        <v>353</v>
      </c>
      <c r="D168" s="3" t="s">
        <v>354</v>
      </c>
      <c r="E168" s="7">
        <v>6</v>
      </c>
      <c r="F168" s="93" t="s">
        <v>431</v>
      </c>
      <c r="G168" s="48">
        <v>100</v>
      </c>
      <c r="H168" s="138"/>
      <c r="I168" s="138"/>
      <c r="J168" s="149"/>
      <c r="K168" s="48"/>
      <c r="L168" s="214"/>
      <c r="M168" s="186"/>
    </row>
    <row r="169" spans="1:13" s="43" customFormat="1" x14ac:dyDescent="0.25">
      <c r="A169" s="143"/>
      <c r="B169" s="143"/>
      <c r="C169" s="89" t="s">
        <v>355</v>
      </c>
      <c r="D169" s="3" t="s">
        <v>356</v>
      </c>
      <c r="E169" s="7">
        <v>1</v>
      </c>
      <c r="F169" s="92" t="s">
        <v>45</v>
      </c>
      <c r="G169" s="63">
        <v>600</v>
      </c>
      <c r="H169" s="138"/>
      <c r="I169" s="138"/>
      <c r="J169" s="149"/>
      <c r="K169" s="105"/>
      <c r="L169" s="214"/>
      <c r="M169" s="186"/>
    </row>
    <row r="170" spans="1:13" s="43" customFormat="1" x14ac:dyDescent="0.25">
      <c r="A170" s="143"/>
      <c r="B170" s="143"/>
      <c r="C170" s="89" t="s">
        <v>357</v>
      </c>
      <c r="D170" s="3" t="s">
        <v>358</v>
      </c>
      <c r="E170" s="7">
        <v>1</v>
      </c>
      <c r="F170" s="94" t="s">
        <v>45</v>
      </c>
      <c r="G170" s="48">
        <v>600</v>
      </c>
      <c r="H170" s="138"/>
      <c r="I170" s="138"/>
      <c r="J170" s="149"/>
      <c r="K170" s="105"/>
      <c r="L170" s="214"/>
      <c r="M170" s="186"/>
    </row>
    <row r="171" spans="1:13" s="43" customFormat="1" ht="24" thickBot="1" x14ac:dyDescent="0.3">
      <c r="A171" s="144"/>
      <c r="B171" s="144"/>
      <c r="C171" s="95" t="s">
        <v>359</v>
      </c>
      <c r="D171" s="11" t="s">
        <v>360</v>
      </c>
      <c r="E171" s="111">
        <v>1</v>
      </c>
      <c r="F171" s="97" t="s">
        <v>45</v>
      </c>
      <c r="G171" s="69">
        <v>600</v>
      </c>
      <c r="H171" s="139"/>
      <c r="I171" s="139"/>
      <c r="J171" s="150"/>
      <c r="K171" s="107"/>
      <c r="L171" s="215"/>
      <c r="M171" s="187"/>
    </row>
    <row r="172" spans="1:13" s="43" customFormat="1" ht="23.25" x14ac:dyDescent="0.25">
      <c r="A172" s="140">
        <v>29</v>
      </c>
      <c r="B172" s="142" t="s">
        <v>361</v>
      </c>
      <c r="C172" s="115">
        <v>999203335</v>
      </c>
      <c r="D172" s="12" t="s">
        <v>362</v>
      </c>
      <c r="E172" s="6">
        <v>2</v>
      </c>
      <c r="F172" s="120" t="s">
        <v>431</v>
      </c>
      <c r="G172" s="54">
        <v>120</v>
      </c>
      <c r="H172" s="154">
        <v>650</v>
      </c>
      <c r="I172" s="154">
        <v>310</v>
      </c>
      <c r="J172" s="148">
        <v>201500</v>
      </c>
      <c r="K172" s="108"/>
      <c r="L172" s="216">
        <f>(E172*K172)+(E173*K173)+(E174*K174)+(E175*K175)</f>
        <v>0</v>
      </c>
      <c r="M172" s="185">
        <f>I172*L172</f>
        <v>0</v>
      </c>
    </row>
    <row r="173" spans="1:13" s="43" customFormat="1" ht="23.25" x14ac:dyDescent="0.25">
      <c r="A173" s="138"/>
      <c r="B173" s="143"/>
      <c r="C173" s="91" t="s">
        <v>363</v>
      </c>
      <c r="D173" s="13" t="s">
        <v>364</v>
      </c>
      <c r="E173" s="7">
        <v>2</v>
      </c>
      <c r="F173" s="98" t="s">
        <v>431</v>
      </c>
      <c r="G173" s="63">
        <v>120</v>
      </c>
      <c r="H173" s="155"/>
      <c r="I173" s="155"/>
      <c r="J173" s="149"/>
      <c r="K173" s="105"/>
      <c r="L173" s="214"/>
      <c r="M173" s="186"/>
    </row>
    <row r="174" spans="1:13" s="43" customFormat="1" ht="23.25" x14ac:dyDescent="0.25">
      <c r="A174" s="138"/>
      <c r="B174" s="143"/>
      <c r="C174" s="91" t="s">
        <v>365</v>
      </c>
      <c r="D174" s="13" t="s">
        <v>366</v>
      </c>
      <c r="E174" s="7">
        <v>2</v>
      </c>
      <c r="F174" s="98" t="s">
        <v>431</v>
      </c>
      <c r="G174" s="63">
        <v>45</v>
      </c>
      <c r="H174" s="155"/>
      <c r="I174" s="155"/>
      <c r="J174" s="149"/>
      <c r="K174" s="105"/>
      <c r="L174" s="214"/>
      <c r="M174" s="186"/>
    </row>
    <row r="175" spans="1:13" s="43" customFormat="1" ht="24" thickBot="1" x14ac:dyDescent="0.3">
      <c r="A175" s="139"/>
      <c r="B175" s="144"/>
      <c r="C175" s="95" t="s">
        <v>367</v>
      </c>
      <c r="D175" s="96" t="s">
        <v>368</v>
      </c>
      <c r="E175" s="111">
        <v>2</v>
      </c>
      <c r="F175" s="99" t="s">
        <v>431</v>
      </c>
      <c r="G175" s="69">
        <v>40</v>
      </c>
      <c r="H175" s="156"/>
      <c r="I175" s="156"/>
      <c r="J175" s="150"/>
      <c r="K175" s="107"/>
      <c r="L175" s="215"/>
      <c r="M175" s="187"/>
    </row>
    <row r="176" spans="1:13" s="43" customFormat="1" ht="23.25" x14ac:dyDescent="0.25">
      <c r="A176" s="140">
        <v>30</v>
      </c>
      <c r="B176" s="157" t="s">
        <v>369</v>
      </c>
      <c r="C176" s="115" t="s">
        <v>370</v>
      </c>
      <c r="D176" s="5" t="s">
        <v>371</v>
      </c>
      <c r="E176" s="6">
        <v>2</v>
      </c>
      <c r="F176" s="120" t="s">
        <v>431</v>
      </c>
      <c r="G176" s="54">
        <v>100</v>
      </c>
      <c r="H176" s="154">
        <v>570</v>
      </c>
      <c r="I176" s="154">
        <v>267</v>
      </c>
      <c r="J176" s="148">
        <v>152190</v>
      </c>
      <c r="K176" s="54"/>
      <c r="L176" s="216">
        <f>(E176*K176)+(E177*K177)+(E178*K178)+(E179*K179)</f>
        <v>0</v>
      </c>
      <c r="M176" s="185">
        <f>I176*L176</f>
        <v>0</v>
      </c>
    </row>
    <row r="177" spans="1:13" s="43" customFormat="1" ht="23.25" x14ac:dyDescent="0.25">
      <c r="A177" s="138"/>
      <c r="B177" s="158"/>
      <c r="C177" s="91" t="s">
        <v>372</v>
      </c>
      <c r="D177" s="3" t="s">
        <v>373</v>
      </c>
      <c r="E177" s="7">
        <v>2</v>
      </c>
      <c r="F177" s="98" t="s">
        <v>431</v>
      </c>
      <c r="G177" s="63">
        <v>130</v>
      </c>
      <c r="H177" s="155"/>
      <c r="I177" s="155"/>
      <c r="J177" s="149"/>
      <c r="K177" s="63"/>
      <c r="L177" s="214"/>
      <c r="M177" s="186"/>
    </row>
    <row r="178" spans="1:13" s="43" customFormat="1" ht="23.25" x14ac:dyDescent="0.25">
      <c r="A178" s="138"/>
      <c r="B178" s="158"/>
      <c r="C178" s="91" t="s">
        <v>374</v>
      </c>
      <c r="D178" s="3" t="s">
        <v>375</v>
      </c>
      <c r="E178" s="7">
        <v>2</v>
      </c>
      <c r="F178" s="98" t="s">
        <v>431</v>
      </c>
      <c r="G178" s="63">
        <v>20</v>
      </c>
      <c r="H178" s="155"/>
      <c r="I178" s="155"/>
      <c r="J178" s="149"/>
      <c r="K178" s="63"/>
      <c r="L178" s="214"/>
      <c r="M178" s="186"/>
    </row>
    <row r="179" spans="1:13" s="43" customFormat="1" ht="24" thickBot="1" x14ac:dyDescent="0.3">
      <c r="A179" s="139"/>
      <c r="B179" s="159"/>
      <c r="C179" s="116" t="s">
        <v>376</v>
      </c>
      <c r="D179" s="11" t="s">
        <v>377</v>
      </c>
      <c r="E179" s="111">
        <v>2</v>
      </c>
      <c r="F179" s="121" t="s">
        <v>431</v>
      </c>
      <c r="G179" s="65">
        <v>35</v>
      </c>
      <c r="H179" s="156"/>
      <c r="I179" s="156"/>
      <c r="J179" s="150"/>
      <c r="K179" s="65"/>
      <c r="L179" s="215"/>
      <c r="M179" s="187"/>
    </row>
    <row r="180" spans="1:13" s="43" customFormat="1" ht="23.25" x14ac:dyDescent="0.25">
      <c r="A180" s="140">
        <v>31</v>
      </c>
      <c r="B180" s="142" t="s">
        <v>378</v>
      </c>
      <c r="C180" s="115">
        <v>999203344</v>
      </c>
      <c r="D180" s="122" t="s">
        <v>379</v>
      </c>
      <c r="E180" s="6">
        <v>2</v>
      </c>
      <c r="F180" s="120" t="s">
        <v>431</v>
      </c>
      <c r="G180" s="54">
        <v>150</v>
      </c>
      <c r="H180" s="154">
        <v>500</v>
      </c>
      <c r="I180" s="154">
        <v>440</v>
      </c>
      <c r="J180" s="148">
        <v>220000</v>
      </c>
      <c r="K180" s="108"/>
      <c r="L180" s="216">
        <f>(E180*K180)+(E181*K181)+(E182*K182)</f>
        <v>0</v>
      </c>
      <c r="M180" s="185">
        <f>I180*L180</f>
        <v>0</v>
      </c>
    </row>
    <row r="181" spans="1:13" s="43" customFormat="1" ht="23.25" x14ac:dyDescent="0.25">
      <c r="A181" s="138"/>
      <c r="B181" s="143"/>
      <c r="C181" s="89" t="s">
        <v>380</v>
      </c>
      <c r="D181" s="90" t="s">
        <v>381</v>
      </c>
      <c r="E181" s="7">
        <v>2</v>
      </c>
      <c r="F181" s="93" t="s">
        <v>431</v>
      </c>
      <c r="G181" s="48">
        <v>50</v>
      </c>
      <c r="H181" s="155"/>
      <c r="I181" s="155"/>
      <c r="J181" s="149"/>
      <c r="K181" s="105"/>
      <c r="L181" s="214"/>
      <c r="M181" s="186"/>
    </row>
    <row r="182" spans="1:13" s="43" customFormat="1" ht="23.25" x14ac:dyDescent="0.25">
      <c r="A182" s="138"/>
      <c r="B182" s="143"/>
      <c r="C182" s="89" t="s">
        <v>382</v>
      </c>
      <c r="D182" s="90" t="s">
        <v>383</v>
      </c>
      <c r="E182" s="7">
        <v>2</v>
      </c>
      <c r="F182" s="93" t="s">
        <v>431</v>
      </c>
      <c r="G182" s="48">
        <v>50</v>
      </c>
      <c r="H182" s="155"/>
      <c r="I182" s="155"/>
      <c r="J182" s="149"/>
      <c r="K182" s="105"/>
      <c r="L182" s="214"/>
      <c r="M182" s="186"/>
    </row>
    <row r="183" spans="1:13" s="43" customFormat="1" ht="24" thickBot="1" x14ac:dyDescent="0.3">
      <c r="A183" s="139"/>
      <c r="B183" s="144"/>
      <c r="C183" s="95" t="s">
        <v>384</v>
      </c>
      <c r="D183" s="114" t="s">
        <v>385</v>
      </c>
      <c r="E183" s="111">
        <v>1</v>
      </c>
      <c r="F183" s="97" t="s">
        <v>45</v>
      </c>
      <c r="G183" s="69">
        <v>150</v>
      </c>
      <c r="H183" s="156"/>
      <c r="I183" s="156"/>
      <c r="J183" s="150"/>
      <c r="K183" s="107"/>
      <c r="L183" s="215"/>
      <c r="M183" s="187"/>
    </row>
    <row r="184" spans="1:13" s="43" customFormat="1" ht="23.25" x14ac:dyDescent="0.25">
      <c r="A184" s="140">
        <v>32</v>
      </c>
      <c r="B184" s="151" t="s">
        <v>386</v>
      </c>
      <c r="C184" s="112" t="s">
        <v>387</v>
      </c>
      <c r="D184" s="113" t="s">
        <v>388</v>
      </c>
      <c r="E184" s="73">
        <v>1</v>
      </c>
      <c r="F184" s="120" t="s">
        <v>431</v>
      </c>
      <c r="G184" s="54">
        <v>2100</v>
      </c>
      <c r="H184" s="154">
        <v>3675</v>
      </c>
      <c r="I184" s="154">
        <v>145</v>
      </c>
      <c r="J184" s="148">
        <v>532875</v>
      </c>
      <c r="K184" s="54"/>
      <c r="L184" s="216">
        <f>MAX(E184,E185,E186)*MAX(K184,K185,K186)+(E187*K187)+(E188*K188)+(E189*K189)</f>
        <v>0</v>
      </c>
      <c r="M184" s="185">
        <f>I184*L184</f>
        <v>0</v>
      </c>
    </row>
    <row r="185" spans="1:13" s="43" customFormat="1" ht="34.5" x14ac:dyDescent="0.25">
      <c r="A185" s="138"/>
      <c r="B185" s="152"/>
      <c r="C185" s="87" t="s">
        <v>389</v>
      </c>
      <c r="D185" s="88" t="s">
        <v>390</v>
      </c>
      <c r="E185" s="75">
        <v>1</v>
      </c>
      <c r="F185" s="93" t="s">
        <v>431</v>
      </c>
      <c r="G185" s="48">
        <v>1200</v>
      </c>
      <c r="H185" s="155"/>
      <c r="I185" s="155"/>
      <c r="J185" s="149"/>
      <c r="K185" s="48"/>
      <c r="L185" s="214"/>
      <c r="M185" s="186"/>
    </row>
    <row r="186" spans="1:13" s="43" customFormat="1" ht="23.25" x14ac:dyDescent="0.25">
      <c r="A186" s="138"/>
      <c r="B186" s="152"/>
      <c r="C186" s="89" t="s">
        <v>391</v>
      </c>
      <c r="D186" s="100" t="s">
        <v>392</v>
      </c>
      <c r="E186" s="75">
        <v>1</v>
      </c>
      <c r="F186" s="93" t="s">
        <v>431</v>
      </c>
      <c r="G186" s="48">
        <v>2100</v>
      </c>
      <c r="H186" s="155"/>
      <c r="I186" s="155"/>
      <c r="J186" s="149"/>
      <c r="K186" s="48"/>
      <c r="L186" s="214"/>
      <c r="M186" s="186"/>
    </row>
    <row r="187" spans="1:13" s="43" customFormat="1" ht="23.25" x14ac:dyDescent="0.25">
      <c r="A187" s="138"/>
      <c r="B187" s="152"/>
      <c r="C187" s="89" t="s">
        <v>393</v>
      </c>
      <c r="D187" s="100" t="s">
        <v>394</v>
      </c>
      <c r="E187" s="75">
        <v>3</v>
      </c>
      <c r="F187" s="93" t="s">
        <v>431</v>
      </c>
      <c r="G187" s="48">
        <v>300</v>
      </c>
      <c r="H187" s="155"/>
      <c r="I187" s="155"/>
      <c r="J187" s="149"/>
      <c r="K187" s="48"/>
      <c r="L187" s="214"/>
      <c r="M187" s="186"/>
    </row>
    <row r="188" spans="1:13" s="43" customFormat="1" ht="23.25" x14ac:dyDescent="0.25">
      <c r="A188" s="138"/>
      <c r="B188" s="152"/>
      <c r="C188" s="89" t="s">
        <v>395</v>
      </c>
      <c r="D188" s="100" t="s">
        <v>396</v>
      </c>
      <c r="E188" s="75">
        <v>3</v>
      </c>
      <c r="F188" s="93" t="s">
        <v>431</v>
      </c>
      <c r="G188" s="48">
        <v>65</v>
      </c>
      <c r="H188" s="155"/>
      <c r="I188" s="155"/>
      <c r="J188" s="149"/>
      <c r="K188" s="48"/>
      <c r="L188" s="214"/>
      <c r="M188" s="186"/>
    </row>
    <row r="189" spans="1:13" s="43" customFormat="1" ht="24" thickBot="1" x14ac:dyDescent="0.3">
      <c r="A189" s="139"/>
      <c r="B189" s="153"/>
      <c r="C189" s="95" t="s">
        <v>397</v>
      </c>
      <c r="D189" s="123" t="s">
        <v>398</v>
      </c>
      <c r="E189" s="50">
        <v>8</v>
      </c>
      <c r="F189" s="99" t="s">
        <v>431</v>
      </c>
      <c r="G189" s="69">
        <v>60</v>
      </c>
      <c r="H189" s="156"/>
      <c r="I189" s="156"/>
      <c r="J189" s="150"/>
      <c r="K189" s="69"/>
      <c r="L189" s="215"/>
      <c r="M189" s="187"/>
    </row>
    <row r="190" spans="1:13" s="43" customFormat="1" ht="23.25" x14ac:dyDescent="0.25">
      <c r="A190" s="140">
        <v>33</v>
      </c>
      <c r="B190" s="142" t="s">
        <v>399</v>
      </c>
      <c r="C190" s="124" t="s">
        <v>400</v>
      </c>
      <c r="D190" s="1" t="s">
        <v>401</v>
      </c>
      <c r="E190" s="6">
        <v>1</v>
      </c>
      <c r="F190" s="120" t="s">
        <v>431</v>
      </c>
      <c r="G190" s="54">
        <v>800</v>
      </c>
      <c r="H190" s="140">
        <v>1370</v>
      </c>
      <c r="I190" s="140">
        <v>27</v>
      </c>
      <c r="J190" s="145">
        <v>36990</v>
      </c>
      <c r="K190" s="108"/>
      <c r="L190" s="216">
        <f>MAX(E190,E191,E192)*MAX(K190,K191,K192)+(E193*K193)+(E194*K194)+(E195*K195)</f>
        <v>0</v>
      </c>
      <c r="M190" s="185">
        <f>I190*L190</f>
        <v>0</v>
      </c>
    </row>
    <row r="191" spans="1:13" s="43" customFormat="1" ht="23.25" x14ac:dyDescent="0.25">
      <c r="A191" s="138"/>
      <c r="B191" s="143"/>
      <c r="C191" s="101" t="s">
        <v>402</v>
      </c>
      <c r="D191" s="2" t="s">
        <v>403</v>
      </c>
      <c r="E191" s="7">
        <v>1</v>
      </c>
      <c r="F191" s="93" t="s">
        <v>431</v>
      </c>
      <c r="G191" s="48">
        <v>800</v>
      </c>
      <c r="H191" s="138"/>
      <c r="I191" s="138"/>
      <c r="J191" s="146"/>
      <c r="K191" s="105"/>
      <c r="L191" s="214"/>
      <c r="M191" s="186"/>
    </row>
    <row r="192" spans="1:13" s="43" customFormat="1" ht="23.25" x14ac:dyDescent="0.25">
      <c r="A192" s="138"/>
      <c r="B192" s="143"/>
      <c r="C192" s="101" t="s">
        <v>404</v>
      </c>
      <c r="D192" s="2" t="s">
        <v>405</v>
      </c>
      <c r="E192" s="7">
        <v>1</v>
      </c>
      <c r="F192" s="93" t="s">
        <v>431</v>
      </c>
      <c r="G192" s="48">
        <v>700</v>
      </c>
      <c r="H192" s="138"/>
      <c r="I192" s="138"/>
      <c r="J192" s="146"/>
      <c r="K192" s="105"/>
      <c r="L192" s="214"/>
      <c r="M192" s="186"/>
    </row>
    <row r="193" spans="1:13" s="43" customFormat="1" ht="23.25" x14ac:dyDescent="0.25">
      <c r="A193" s="138"/>
      <c r="B193" s="143"/>
      <c r="C193" s="102" t="s">
        <v>406</v>
      </c>
      <c r="D193" s="3" t="s">
        <v>407</v>
      </c>
      <c r="E193" s="7">
        <v>3</v>
      </c>
      <c r="F193" s="93" t="s">
        <v>431</v>
      </c>
      <c r="G193" s="48">
        <v>70</v>
      </c>
      <c r="H193" s="138"/>
      <c r="I193" s="138"/>
      <c r="J193" s="146"/>
      <c r="K193" s="105"/>
      <c r="L193" s="214"/>
      <c r="M193" s="186"/>
    </row>
    <row r="194" spans="1:13" s="43" customFormat="1" ht="34.5" x14ac:dyDescent="0.25">
      <c r="A194" s="138"/>
      <c r="B194" s="143"/>
      <c r="C194" s="102" t="s">
        <v>408</v>
      </c>
      <c r="D194" s="3" t="s">
        <v>409</v>
      </c>
      <c r="E194" s="7">
        <v>2</v>
      </c>
      <c r="F194" s="93" t="s">
        <v>431</v>
      </c>
      <c r="G194" s="48">
        <v>30</v>
      </c>
      <c r="H194" s="138"/>
      <c r="I194" s="138"/>
      <c r="J194" s="146"/>
      <c r="K194" s="105"/>
      <c r="L194" s="214"/>
      <c r="M194" s="186"/>
    </row>
    <row r="195" spans="1:13" s="43" customFormat="1" ht="24" thickBot="1" x14ac:dyDescent="0.3">
      <c r="A195" s="139"/>
      <c r="B195" s="144"/>
      <c r="C195" s="125" t="s">
        <v>410</v>
      </c>
      <c r="D195" s="11" t="s">
        <v>411</v>
      </c>
      <c r="E195" s="111">
        <v>3</v>
      </c>
      <c r="F195" s="99" t="s">
        <v>431</v>
      </c>
      <c r="G195" s="69">
        <v>100</v>
      </c>
      <c r="H195" s="139"/>
      <c r="I195" s="139"/>
      <c r="J195" s="147"/>
      <c r="K195" s="107"/>
      <c r="L195" s="215"/>
      <c r="M195" s="187"/>
    </row>
    <row r="196" spans="1:13" s="43" customFormat="1" ht="23.25" x14ac:dyDescent="0.25">
      <c r="A196" s="140">
        <v>34</v>
      </c>
      <c r="B196" s="142" t="s">
        <v>412</v>
      </c>
      <c r="C196" s="126">
        <v>999203359</v>
      </c>
      <c r="D196" s="5" t="s">
        <v>413</v>
      </c>
      <c r="E196" s="6">
        <v>1</v>
      </c>
      <c r="F196" s="120" t="s">
        <v>431</v>
      </c>
      <c r="G196" s="54">
        <v>620</v>
      </c>
      <c r="H196" s="145">
        <v>1110</v>
      </c>
      <c r="I196" s="140">
        <v>49</v>
      </c>
      <c r="J196" s="145">
        <v>54390</v>
      </c>
      <c r="K196" s="108"/>
      <c r="L196" s="216">
        <f>(E196*K196)+(E197*K197)+(E198*K198)+(E199*K199)</f>
        <v>0</v>
      </c>
      <c r="M196" s="185">
        <f>I196*L196</f>
        <v>0</v>
      </c>
    </row>
    <row r="197" spans="1:13" s="43" customFormat="1" ht="34.5" x14ac:dyDescent="0.25">
      <c r="A197" s="138"/>
      <c r="B197" s="143"/>
      <c r="C197" s="102" t="s">
        <v>414</v>
      </c>
      <c r="D197" s="3" t="s">
        <v>415</v>
      </c>
      <c r="E197" s="7">
        <v>3</v>
      </c>
      <c r="F197" s="93" t="s">
        <v>431</v>
      </c>
      <c r="G197" s="48">
        <v>60</v>
      </c>
      <c r="H197" s="146"/>
      <c r="I197" s="138"/>
      <c r="J197" s="146"/>
      <c r="K197" s="105"/>
      <c r="L197" s="214"/>
      <c r="M197" s="186"/>
    </row>
    <row r="198" spans="1:13" s="43" customFormat="1" ht="34.5" x14ac:dyDescent="0.25">
      <c r="A198" s="138"/>
      <c r="B198" s="143"/>
      <c r="C198" s="102" t="s">
        <v>416</v>
      </c>
      <c r="D198" s="3" t="s">
        <v>417</v>
      </c>
      <c r="E198" s="7">
        <v>4</v>
      </c>
      <c r="F198" s="93" t="s">
        <v>431</v>
      </c>
      <c r="G198" s="48">
        <v>60</v>
      </c>
      <c r="H198" s="146"/>
      <c r="I198" s="138"/>
      <c r="J198" s="146"/>
      <c r="K198" s="105"/>
      <c r="L198" s="214"/>
      <c r="M198" s="186"/>
    </row>
    <row r="199" spans="1:13" s="43" customFormat="1" ht="24" thickBot="1" x14ac:dyDescent="0.3">
      <c r="A199" s="139"/>
      <c r="B199" s="144"/>
      <c r="C199" s="125" t="s">
        <v>418</v>
      </c>
      <c r="D199" s="11" t="s">
        <v>419</v>
      </c>
      <c r="E199" s="111">
        <v>1</v>
      </c>
      <c r="F199" s="99" t="s">
        <v>431</v>
      </c>
      <c r="G199" s="69">
        <v>70</v>
      </c>
      <c r="H199" s="147"/>
      <c r="I199" s="139"/>
      <c r="J199" s="147"/>
      <c r="K199" s="107"/>
      <c r="L199" s="215"/>
      <c r="M199" s="187"/>
    </row>
    <row r="200" spans="1:13" s="43" customFormat="1" ht="34.5" thickBot="1" x14ac:dyDescent="0.3">
      <c r="A200" s="127">
        <v>35</v>
      </c>
      <c r="B200" s="128" t="s">
        <v>420</v>
      </c>
      <c r="C200" s="129">
        <v>999203363</v>
      </c>
      <c r="D200" s="130" t="s">
        <v>421</v>
      </c>
      <c r="E200" s="131">
        <v>1</v>
      </c>
      <c r="F200" s="132" t="s">
        <v>431</v>
      </c>
      <c r="G200" s="133">
        <v>350</v>
      </c>
      <c r="H200" s="134">
        <v>350</v>
      </c>
      <c r="I200" s="135">
        <v>52</v>
      </c>
      <c r="J200" s="136">
        <v>18200</v>
      </c>
      <c r="K200" s="137"/>
      <c r="L200" s="217">
        <f>E200*K200</f>
        <v>0</v>
      </c>
      <c r="M200" s="135">
        <f>I200*L200</f>
        <v>0</v>
      </c>
    </row>
    <row r="201" spans="1:13" s="43" customFormat="1" ht="23.25" x14ac:dyDescent="0.25">
      <c r="A201" s="140">
        <v>36</v>
      </c>
      <c r="B201" s="142" t="s">
        <v>422</v>
      </c>
      <c r="C201" s="115" t="s">
        <v>423</v>
      </c>
      <c r="D201" s="5" t="s">
        <v>424</v>
      </c>
      <c r="E201" s="6">
        <v>1</v>
      </c>
      <c r="F201" s="120" t="s">
        <v>431</v>
      </c>
      <c r="G201" s="54">
        <v>400</v>
      </c>
      <c r="H201" s="145">
        <v>1230</v>
      </c>
      <c r="I201" s="140">
        <v>40</v>
      </c>
      <c r="J201" s="148">
        <v>49200</v>
      </c>
      <c r="K201" s="108"/>
      <c r="L201" s="216">
        <f>(E201*K201)+(E202*K202)+(E203*K203)</f>
        <v>0</v>
      </c>
      <c r="M201" s="185">
        <f>I201*L201</f>
        <v>0</v>
      </c>
    </row>
    <row r="202" spans="1:13" s="43" customFormat="1" ht="23.25" x14ac:dyDescent="0.25">
      <c r="A202" s="138"/>
      <c r="B202" s="143"/>
      <c r="C202" s="89" t="s">
        <v>425</v>
      </c>
      <c r="D202" s="3" t="s">
        <v>426</v>
      </c>
      <c r="E202" s="7">
        <v>2</v>
      </c>
      <c r="F202" s="93" t="s">
        <v>431</v>
      </c>
      <c r="G202" s="48">
        <v>400</v>
      </c>
      <c r="H202" s="146"/>
      <c r="I202" s="138"/>
      <c r="J202" s="149"/>
      <c r="K202" s="105"/>
      <c r="L202" s="214"/>
      <c r="M202" s="186"/>
    </row>
    <row r="203" spans="1:13" s="43" customFormat="1" ht="23.25" x14ac:dyDescent="0.25">
      <c r="A203" s="138"/>
      <c r="B203" s="143"/>
      <c r="C203" s="89" t="s">
        <v>427</v>
      </c>
      <c r="D203" s="3" t="s">
        <v>428</v>
      </c>
      <c r="E203" s="7">
        <v>1</v>
      </c>
      <c r="F203" s="93" t="s">
        <v>431</v>
      </c>
      <c r="G203" s="48">
        <v>30</v>
      </c>
      <c r="H203" s="146"/>
      <c r="I203" s="138"/>
      <c r="J203" s="149"/>
      <c r="K203" s="105"/>
      <c r="L203" s="214"/>
      <c r="M203" s="186"/>
    </row>
    <row r="204" spans="1:13" s="43" customFormat="1" ht="24" thickBot="1" x14ac:dyDescent="0.3">
      <c r="A204" s="139"/>
      <c r="B204" s="144"/>
      <c r="C204" s="95" t="s">
        <v>429</v>
      </c>
      <c r="D204" s="11" t="s">
        <v>430</v>
      </c>
      <c r="E204" s="111">
        <v>1</v>
      </c>
      <c r="F204" s="97" t="s">
        <v>45</v>
      </c>
      <c r="G204" s="69">
        <v>35</v>
      </c>
      <c r="H204" s="147"/>
      <c r="I204" s="139"/>
      <c r="J204" s="150"/>
      <c r="K204" s="107"/>
      <c r="L204" s="215"/>
      <c r="M204" s="187"/>
    </row>
    <row r="205" spans="1:13" x14ac:dyDescent="0.25">
      <c r="J205" s="103"/>
    </row>
  </sheetData>
  <sheetProtection algorithmName="SHA-512" hashValue="jQobbMotTJOn/Wr1SkXWxi5Y/tWEle4QDkbPf7CDaHAqapgV6ZjiT0vkyQ558Bcyh6YNGZDBPcGM3DuMNBuR+A==" saltValue="f9qrsrLVJ/llAWoSULnHWw==" spinCount="100000" sheet="1" objects="1" scenarios="1"/>
  <protectedRanges>
    <protectedRange sqref="K3:K204" name="Interval1"/>
  </protectedRanges>
  <mergeCells count="246">
    <mergeCell ref="A3:A7"/>
    <mergeCell ref="B3:B7"/>
    <mergeCell ref="H3:H7"/>
    <mergeCell ref="I3:I7"/>
    <mergeCell ref="J3:J7"/>
    <mergeCell ref="A13:A19"/>
    <mergeCell ref="B13:B19"/>
    <mergeCell ref="H13:H19"/>
    <mergeCell ref="I13:I19"/>
    <mergeCell ref="J13:J19"/>
    <mergeCell ref="A8:A12"/>
    <mergeCell ref="B8:B12"/>
    <mergeCell ref="H8:H12"/>
    <mergeCell ref="I8:I12"/>
    <mergeCell ref="J8:J12"/>
    <mergeCell ref="A28:A35"/>
    <mergeCell ref="B28:B35"/>
    <mergeCell ref="H28:H35"/>
    <mergeCell ref="I28:I35"/>
    <mergeCell ref="J28:J35"/>
    <mergeCell ref="A20:A27"/>
    <mergeCell ref="B20:B27"/>
    <mergeCell ref="H20:H27"/>
    <mergeCell ref="I20:I27"/>
    <mergeCell ref="J20:J27"/>
    <mergeCell ref="A42:A45"/>
    <mergeCell ref="B42:B45"/>
    <mergeCell ref="H42:H45"/>
    <mergeCell ref="I42:I45"/>
    <mergeCell ref="J42:J45"/>
    <mergeCell ref="A36:A41"/>
    <mergeCell ref="B36:B41"/>
    <mergeCell ref="H36:H41"/>
    <mergeCell ref="I36:I41"/>
    <mergeCell ref="J36:J41"/>
    <mergeCell ref="A52:A56"/>
    <mergeCell ref="B52:B56"/>
    <mergeCell ref="H52:H56"/>
    <mergeCell ref="I52:I56"/>
    <mergeCell ref="J52:J56"/>
    <mergeCell ref="A46:A51"/>
    <mergeCell ref="B46:B51"/>
    <mergeCell ref="H46:H51"/>
    <mergeCell ref="I46:I51"/>
    <mergeCell ref="J46:J51"/>
    <mergeCell ref="A61:A68"/>
    <mergeCell ref="B61:B68"/>
    <mergeCell ref="H61:H68"/>
    <mergeCell ref="I61:I68"/>
    <mergeCell ref="J61:J68"/>
    <mergeCell ref="A57:A60"/>
    <mergeCell ref="B57:B60"/>
    <mergeCell ref="H57:H60"/>
    <mergeCell ref="I57:I60"/>
    <mergeCell ref="J57:J60"/>
    <mergeCell ref="A78:A82"/>
    <mergeCell ref="B78:B82"/>
    <mergeCell ref="H78:H82"/>
    <mergeCell ref="I78:I82"/>
    <mergeCell ref="J78:J82"/>
    <mergeCell ref="A69:A77"/>
    <mergeCell ref="B69:B77"/>
    <mergeCell ref="H69:H77"/>
    <mergeCell ref="I69:I77"/>
    <mergeCell ref="J69:J77"/>
    <mergeCell ref="A86:A90"/>
    <mergeCell ref="B86:B90"/>
    <mergeCell ref="H86:H90"/>
    <mergeCell ref="I86:I90"/>
    <mergeCell ref="J86:J90"/>
    <mergeCell ref="A83:A85"/>
    <mergeCell ref="B83:B85"/>
    <mergeCell ref="H83:H85"/>
    <mergeCell ref="I83:I85"/>
    <mergeCell ref="J83:J85"/>
    <mergeCell ref="A95:A96"/>
    <mergeCell ref="B95:B96"/>
    <mergeCell ref="H95:H96"/>
    <mergeCell ref="I95:I96"/>
    <mergeCell ref="J95:J96"/>
    <mergeCell ref="A91:A94"/>
    <mergeCell ref="B91:B94"/>
    <mergeCell ref="H91:H94"/>
    <mergeCell ref="I91:I94"/>
    <mergeCell ref="J91:J94"/>
    <mergeCell ref="A99:A104"/>
    <mergeCell ref="B99:B104"/>
    <mergeCell ref="H99:H104"/>
    <mergeCell ref="I99:I104"/>
    <mergeCell ref="J99:J104"/>
    <mergeCell ref="A97:A98"/>
    <mergeCell ref="B97:B98"/>
    <mergeCell ref="H97:H98"/>
    <mergeCell ref="I97:I98"/>
    <mergeCell ref="J97:J98"/>
    <mergeCell ref="A110:A118"/>
    <mergeCell ref="B110:B118"/>
    <mergeCell ref="H110:H118"/>
    <mergeCell ref="I110:I118"/>
    <mergeCell ref="J110:J118"/>
    <mergeCell ref="A105:A109"/>
    <mergeCell ref="B105:B109"/>
    <mergeCell ref="H105:H109"/>
    <mergeCell ref="I105:I109"/>
    <mergeCell ref="J105:J109"/>
    <mergeCell ref="A128:A133"/>
    <mergeCell ref="B128:B133"/>
    <mergeCell ref="H128:H133"/>
    <mergeCell ref="I128:I133"/>
    <mergeCell ref="J128:J133"/>
    <mergeCell ref="A119:A127"/>
    <mergeCell ref="B119:B127"/>
    <mergeCell ref="H119:H127"/>
    <mergeCell ref="I119:I127"/>
    <mergeCell ref="J119:J127"/>
    <mergeCell ref="A142:A148"/>
    <mergeCell ref="B142:B148"/>
    <mergeCell ref="H142:H148"/>
    <mergeCell ref="I142:I148"/>
    <mergeCell ref="J142:J148"/>
    <mergeCell ref="A134:A141"/>
    <mergeCell ref="B134:B141"/>
    <mergeCell ref="H134:H141"/>
    <mergeCell ref="I134:I141"/>
    <mergeCell ref="J134:J141"/>
    <mergeCell ref="A154:A162"/>
    <mergeCell ref="B154:B162"/>
    <mergeCell ref="H154:H162"/>
    <mergeCell ref="I154:I162"/>
    <mergeCell ref="J154:J162"/>
    <mergeCell ref="A149:A153"/>
    <mergeCell ref="B149:B153"/>
    <mergeCell ref="H149:H153"/>
    <mergeCell ref="I149:I153"/>
    <mergeCell ref="J149:J153"/>
    <mergeCell ref="A172:A175"/>
    <mergeCell ref="B172:B175"/>
    <mergeCell ref="H172:H175"/>
    <mergeCell ref="I172:I175"/>
    <mergeCell ref="J172:J175"/>
    <mergeCell ref="A163:A171"/>
    <mergeCell ref="B163:B171"/>
    <mergeCell ref="H163:H171"/>
    <mergeCell ref="I163:I171"/>
    <mergeCell ref="J163:J171"/>
    <mergeCell ref="A180:A183"/>
    <mergeCell ref="B180:B183"/>
    <mergeCell ref="H180:H183"/>
    <mergeCell ref="I180:I183"/>
    <mergeCell ref="J180:J183"/>
    <mergeCell ref="A176:A179"/>
    <mergeCell ref="B176:B179"/>
    <mergeCell ref="H176:H179"/>
    <mergeCell ref="I176:I179"/>
    <mergeCell ref="J176:J179"/>
    <mergeCell ref="K1:M1"/>
    <mergeCell ref="A201:A204"/>
    <mergeCell ref="B201:B204"/>
    <mergeCell ref="H201:H204"/>
    <mergeCell ref="I201:I204"/>
    <mergeCell ref="J201:J204"/>
    <mergeCell ref="A196:A199"/>
    <mergeCell ref="B196:B199"/>
    <mergeCell ref="H196:H199"/>
    <mergeCell ref="I196:I199"/>
    <mergeCell ref="J196:J199"/>
    <mergeCell ref="A190:A195"/>
    <mergeCell ref="B190:B195"/>
    <mergeCell ref="H190:H195"/>
    <mergeCell ref="I190:I195"/>
    <mergeCell ref="J190:J195"/>
    <mergeCell ref="A184:A189"/>
    <mergeCell ref="B184:B189"/>
    <mergeCell ref="H184:H189"/>
    <mergeCell ref="I184:I189"/>
    <mergeCell ref="J184:J189"/>
    <mergeCell ref="L13:L19"/>
    <mergeCell ref="M13:M19"/>
    <mergeCell ref="L20:L27"/>
    <mergeCell ref="M20:M27"/>
    <mergeCell ref="L28:L35"/>
    <mergeCell ref="M28:M35"/>
    <mergeCell ref="L3:L7"/>
    <mergeCell ref="M3:M7"/>
    <mergeCell ref="L8:L12"/>
    <mergeCell ref="M8:M12"/>
    <mergeCell ref="L52:L56"/>
    <mergeCell ref="M52:M56"/>
    <mergeCell ref="L57:L60"/>
    <mergeCell ref="M57:M60"/>
    <mergeCell ref="L61:L68"/>
    <mergeCell ref="M61:M68"/>
    <mergeCell ref="L36:L41"/>
    <mergeCell ref="M36:M41"/>
    <mergeCell ref="L42:L45"/>
    <mergeCell ref="M42:M45"/>
    <mergeCell ref="L46:L51"/>
    <mergeCell ref="M46:M51"/>
    <mergeCell ref="L91:L94"/>
    <mergeCell ref="M91:M94"/>
    <mergeCell ref="L95:L96"/>
    <mergeCell ref="M95:M96"/>
    <mergeCell ref="L69:L77"/>
    <mergeCell ref="M69:M77"/>
    <mergeCell ref="L78:L82"/>
    <mergeCell ref="L83:L85"/>
    <mergeCell ref="M83:M85"/>
    <mergeCell ref="L86:L90"/>
    <mergeCell ref="M86:M90"/>
    <mergeCell ref="M78:M82"/>
    <mergeCell ref="L119:L127"/>
    <mergeCell ref="M119:M127"/>
    <mergeCell ref="L128:L133"/>
    <mergeCell ref="M128:M133"/>
    <mergeCell ref="L134:L141"/>
    <mergeCell ref="M134:M141"/>
    <mergeCell ref="L99:L104"/>
    <mergeCell ref="M99:M104"/>
    <mergeCell ref="L105:L109"/>
    <mergeCell ref="M105:M109"/>
    <mergeCell ref="L110:L118"/>
    <mergeCell ref="M110:M118"/>
    <mergeCell ref="L196:L199"/>
    <mergeCell ref="M196:M199"/>
    <mergeCell ref="L201:L204"/>
    <mergeCell ref="M201:M204"/>
    <mergeCell ref="M97:M98"/>
    <mergeCell ref="L97:L98"/>
    <mergeCell ref="L180:L183"/>
    <mergeCell ref="M180:M183"/>
    <mergeCell ref="L184:L189"/>
    <mergeCell ref="M184:M189"/>
    <mergeCell ref="L190:L195"/>
    <mergeCell ref="M190:M195"/>
    <mergeCell ref="L163:L171"/>
    <mergeCell ref="M163:M171"/>
    <mergeCell ref="L172:L175"/>
    <mergeCell ref="M172:M175"/>
    <mergeCell ref="L176:L179"/>
    <mergeCell ref="M176:M179"/>
    <mergeCell ref="L142:L148"/>
    <mergeCell ref="M142:M148"/>
    <mergeCell ref="L149:L153"/>
    <mergeCell ref="M149:M153"/>
    <mergeCell ref="L154:L162"/>
    <mergeCell ref="M154:M162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  <headerFooter>
    <oddFooter>&amp;R&amp;P/&amp;N</oddFooter>
  </headerFooter>
  <rowBreaks count="5" manualBreakCount="5">
    <brk id="18" max="16383" man="1"/>
    <brk id="56" max="16383" man="1"/>
    <brk id="85" max="16383" man="1"/>
    <brk id="148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RESUM IMPORT PER PROCEDIMENT</vt:lpstr>
      <vt:lpstr>'RESUM IMPORT PER PROCEDIMENT'!Àrea_d'impressió</vt:lpstr>
      <vt:lpstr>'RESUM IMPORT PER PROCEDIMENT'!Títols_per_imprimir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Mª José Tejeda Apolo</cp:lastModifiedBy>
  <cp:lastPrinted>2024-10-10T06:52:13Z</cp:lastPrinted>
  <dcterms:created xsi:type="dcterms:W3CDTF">2024-10-09T11:58:01Z</dcterms:created>
  <dcterms:modified xsi:type="dcterms:W3CDTF">2024-10-10T06:52:19Z</dcterms:modified>
</cp:coreProperties>
</file>